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" ContentType="application/vnd.visi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DTILKR\Desktop\"/>
    </mc:Choice>
  </mc:AlternateContent>
  <xr:revisionPtr revIDLastSave="0" documentId="8_{96760488-DDCD-46BD-AD52-BD857C9FF38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roces capman" sheetId="1" r:id="rId1"/>
    <sheet name="proces roosteren" sheetId="2" r:id="rId2"/>
    <sheet name="tijdlijn" sheetId="3" r:id="rId3"/>
  </sheets>
  <externalReferences>
    <externalReference r:id="rId4"/>
  </externalReferences>
  <definedNames>
    <definedName name="code">[1]Legenda!$F$4:$F$55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3" l="1"/>
  <c r="H28" i="3" l="1"/>
  <c r="G80" i="3" l="1"/>
  <c r="G78" i="3"/>
  <c r="G76" i="3"/>
  <c r="G84" i="3"/>
  <c r="G86" i="3"/>
  <c r="E78" i="3" l="1"/>
  <c r="E80" i="3"/>
  <c r="E82" i="3"/>
  <c r="E74" i="3"/>
  <c r="E76" i="3"/>
  <c r="E84" i="3"/>
  <c r="E86" i="3"/>
</calcChain>
</file>

<file path=xl/sharedStrings.xml><?xml version="1.0" encoding="utf-8"?>
<sst xmlns="http://schemas.openxmlformats.org/spreadsheetml/2006/main" count="323" uniqueCount="207">
  <si>
    <t>DATUM GEPLAND GEREED</t>
  </si>
  <si>
    <t>DATUM ACTUEEL GEREED</t>
  </si>
  <si>
    <t>stappen plan roosterproces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</si>
  <si>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</si>
  <si>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</si>
  <si>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</si>
  <si>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</si>
  <si>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</si>
  <si>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</si>
  <si>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</si>
  <si>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</si>
  <si>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</si>
  <si>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</si>
  <si>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</si>
  <si>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</si>
  <si>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</si>
  <si>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</si>
  <si>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</si>
  <si>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</si>
  <si>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</si>
  <si>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</si>
  <si>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</si>
  <si>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</si>
  <si>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Taken</t>
  </si>
  <si>
    <t>1. OPDRACHT MAKEN NIEUW ROOSTER</t>
  </si>
  <si>
    <t>Adviseur planning:</t>
  </si>
  <si>
    <t>uitvoering geven aan volgende stappen in proces</t>
  </si>
  <si>
    <t>Bespreken rolverdeling en verwachtingen</t>
  </si>
  <si>
    <t>bespreken reservefactor in relatie tot budget</t>
  </si>
  <si>
    <t>Check op ATW en CAO</t>
  </si>
  <si>
    <t>6. IMPLEMENTATIE ROOSTER</t>
  </si>
  <si>
    <t>7. UITVOER NIEUW ROOSTER</t>
  </si>
  <si>
    <t>Start nieuw rooster</t>
  </si>
  <si>
    <t>Deadline stappenproces</t>
  </si>
  <si>
    <t>STAP 1</t>
  </si>
  <si>
    <t>STAP 2</t>
  </si>
  <si>
    <t>STAP 3</t>
  </si>
  <si>
    <t>STAP 4</t>
  </si>
  <si>
    <t>STAP 5</t>
  </si>
  <si>
    <t>STAP 6</t>
  </si>
  <si>
    <t>Datum:</t>
  </si>
  <si>
    <t>planning accoord:</t>
  </si>
  <si>
    <t>Afdeling accoord:</t>
  </si>
  <si>
    <t>Gepland gereed</t>
  </si>
  <si>
    <t>Actueel gereed</t>
  </si>
  <si>
    <t xml:space="preserve">OR 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</si>
  <si>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</si>
  <si>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</si>
  <si>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</si>
  <si>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</si>
  <si>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</si>
  <si>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</si>
  <si>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</si>
  <si>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</si>
  <si>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</si>
  <si>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</si>
  <si>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</si>
  <si>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2, FASE 1, ANALYSE EN PROGRAMMERING</t>
  </si>
  <si>
    <t>Analyse bezoekcijfers en evaluatie programmering</t>
  </si>
  <si>
    <t>Analyse dient als input programmering</t>
  </si>
  <si>
    <t>Normering bepalen per accommodatie, per tijds eenheid</t>
  </si>
  <si>
    <t>Bruto/netto berekeningen maken</t>
  </si>
  <si>
    <t>Inventarisatie contractmix</t>
  </si>
  <si>
    <t>Overleg planning, teammanagers, controller</t>
  </si>
  <si>
    <t>Berekeningen gereed</t>
  </si>
  <si>
    <t>3, FASE 2, BEPALEN COORDINATOREN EN 1e MEDEWERKERS</t>
  </si>
  <si>
    <t>Uitzetten feedback vraag</t>
  </si>
  <si>
    <t>Besluiten over Coordinatoren en 1e Medewerkers en beoordelingsgesprekken</t>
  </si>
  <si>
    <t>Opties intern bespreken</t>
  </si>
  <si>
    <t>Blokjes roosters aanpassen naar definitief</t>
  </si>
  <si>
    <t>Anonieme capaciteitsvraag koppelen aan cyclisch rooster</t>
  </si>
  <si>
    <t>Arbeidsregelingen koppelen aan juiste rooster eenheden</t>
  </si>
  <si>
    <t>Blokjesrooster publiceren naar medewerkers</t>
  </si>
  <si>
    <t>4. ONTWERP VAN HET ROOSTER (proces roosteren)</t>
  </si>
  <si>
    <t>5. MELDEN NIEUW ROOSTER AAN OR VIA P&amp;O MANAGER</t>
  </si>
  <si>
    <t>Marketing</t>
  </si>
  <si>
    <t>Programmering bespreken met eerste medewerkers</t>
  </si>
  <si>
    <t>Naam aanwezig :</t>
  </si>
  <si>
    <t>initiatief door:</t>
  </si>
  <si>
    <t>Wouter</t>
  </si>
  <si>
    <t>management accommodatie, planners</t>
  </si>
  <si>
    <t>Beschikbaarheden ophalen bij medewerkers. Aankondiging en deadline</t>
  </si>
  <si>
    <t>Beschikbaarheden ophalen bij medewerkers. Namen niet gereageerd naar TL</t>
  </si>
  <si>
    <t>Regels melden, vragen via eigen TL, Formulier mee sturen</t>
  </si>
  <si>
    <t>TL contacten mdw die niet gereageerd hebben</t>
  </si>
  <si>
    <t>Via Linkin Pin</t>
  </si>
  <si>
    <t>Voortgangs roostertraject delen met linkin pin</t>
  </si>
  <si>
    <t>Planning roostertraject delen met medewerkers linking pin</t>
  </si>
  <si>
    <t>Afspraak maken via secretariaat voor tijd in linking pin overleg met Rick</t>
  </si>
  <si>
    <t>Maken basisrooster Concept 1 in blokjesrooster</t>
  </si>
  <si>
    <t>Normering bepalen SPB breed, horizontale programmering SPB Breed</t>
  </si>
  <si>
    <t>Basisroosters opvoeren, cyclische patronen invoeren</t>
  </si>
  <si>
    <t>Input eerste medewerkers, 1e programmering Accommodatie</t>
  </si>
  <si>
    <t>DATUM AANGEPAST</t>
  </si>
  <si>
    <t>Mario, Pieter, Kristel</t>
  </si>
  <si>
    <t>Versie</t>
  </si>
  <si>
    <t>Verhuur, Alle klanten hebben al hun wensen ingeleverd</t>
  </si>
  <si>
    <t xml:space="preserve">Inventarisatie en beoordeling wensen </t>
  </si>
  <si>
    <t>Sanne</t>
  </si>
  <si>
    <t>Verhuur</t>
  </si>
  <si>
    <t>verhuur</t>
  </si>
  <si>
    <t>Sessie met marketing en roosterwerkgroep</t>
  </si>
  <si>
    <t>verhuur overzicht compleet</t>
  </si>
  <si>
    <t>Alle wensen zijn beoordeeld en definitief goedgekeurd</t>
  </si>
  <si>
    <t>Definitieve programmering gereed</t>
  </si>
  <si>
    <t>Regels melden, vragen via eigen TL,  formulier is aangepast</t>
  </si>
  <si>
    <t>Planning roostertraject delen met medewerkers linking Pin</t>
  </si>
  <si>
    <t>datum?</t>
  </si>
  <si>
    <t>Besluiten over Coordinatoren en 1e medewerkers</t>
  </si>
  <si>
    <t>Tijden / Taken lijst</t>
  </si>
  <si>
    <t>Controle van de tijden/taken lijst</t>
  </si>
  <si>
    <t>Definitieve tijden / taken lijst</t>
  </si>
  <si>
    <t>Laatste input programmering, delen eerste concept programmering</t>
  </si>
  <si>
    <t>Competentielijst evaluatie</t>
  </si>
  <si>
    <t>Competentielijst</t>
  </si>
  <si>
    <t>Teamleiders</t>
  </si>
  <si>
    <t>management accomodaties, 1e mdws</t>
  </si>
  <si>
    <t>Advies van TL</t>
  </si>
  <si>
    <t>1, FASE 1, ANALYSE EN PROGRAMMERING</t>
  </si>
  <si>
    <t>2 , FASE 2, BEPALEN COORDINATOREN EN 1e MDW</t>
  </si>
  <si>
    <t>3 FINANCIEN</t>
  </si>
  <si>
    <t>Controle financieel plaatje</t>
  </si>
  <si>
    <t>Besluitenlijst:</t>
  </si>
  <si>
    <t>Actielijst</t>
  </si>
  <si>
    <t>Klaar</t>
  </si>
  <si>
    <t>Betty, Ismay</t>
  </si>
  <si>
    <t>Beschikbaarheden compleet + voorkeuren ( blijven wensen)</t>
  </si>
  <si>
    <t>Medewerkers mogen zelf onderling onderhandelen</t>
  </si>
  <si>
    <t>Rooster definitief, geen aanpassingen meer ivm  implementatie</t>
  </si>
  <si>
    <t>Betty, Ismay, TL accomodaties</t>
  </si>
  <si>
    <t>x</t>
  </si>
  <si>
    <t>Uitzonderingen bespreken in MT</t>
  </si>
  <si>
    <t>WEEK 42</t>
  </si>
  <si>
    <t xml:space="preserve">Beschikbaarheden verwerken in RosterCas personeel planningsysteem </t>
  </si>
  <si>
    <t xml:space="preserve">RostarCas inregelen vwb diensttellingen, kwalificaties, filters, etc </t>
  </si>
  <si>
    <t>Beschikbaarheden verwerken in RostarCas</t>
  </si>
  <si>
    <t>Stuur groep komt samen</t>
  </si>
  <si>
    <t>Welke samenstelling heeft de werkgroep en welke mandaat</t>
  </si>
  <si>
    <t>Bezettingseisen bepalen per gebied</t>
  </si>
  <si>
    <t>Bezettingseisen bepalen SPB breed</t>
  </si>
  <si>
    <t>Netto FTE berekening</t>
  </si>
  <si>
    <t>Berekening flexibele schil</t>
  </si>
  <si>
    <t>Bruto/Netto plaatje</t>
  </si>
  <si>
    <t>handtekening manager - Kristel van den Tillaart</t>
  </si>
  <si>
    <t xml:space="preserve">Evaluatie rooster traject </t>
  </si>
  <si>
    <t xml:space="preserve">Stuur- en werkgroep komt samen, evalueren en sluiten project af. </t>
  </si>
  <si>
    <t>Beschikbaarheden formulier uitsturen naar medewerkers, voor aankondiging via mail.</t>
  </si>
  <si>
    <t>Persoonlijk rooster inzichtelijk min 28 dagen voor aanvang</t>
  </si>
  <si>
    <t>zichbaar via RostarCas WebClient en 24/7 RostarApp</t>
  </si>
  <si>
    <t>Teamleiders en Hein stemmen PGM en  euro's af.</t>
  </si>
  <si>
    <t xml:space="preserve">   </t>
  </si>
  <si>
    <t>feedback van eerste medewerkers</t>
  </si>
  <si>
    <t xml:space="preserve">Concept 1,0 aanpassen na feedback </t>
  </si>
  <si>
    <t>Teamleider check concept 1,0</t>
  </si>
  <si>
    <t>Eerste mdw check concept 1,0</t>
  </si>
  <si>
    <t>feedback van Teamleider</t>
  </si>
  <si>
    <t>TL stuur rooster naar mdw</t>
  </si>
  <si>
    <t>Roostertraject Sportbedrijf Tilburg 2023-2024</t>
  </si>
  <si>
    <t>Ismay</t>
  </si>
  <si>
    <t>TL</t>
  </si>
  <si>
    <t>TL, Eerst mdw</t>
  </si>
  <si>
    <t>mdw</t>
  </si>
  <si>
    <t>Kristel, Ismay</t>
  </si>
  <si>
    <t>Kristel</t>
  </si>
  <si>
    <t>Mario, Kristel</t>
  </si>
  <si>
    <t>Mario, Kristel, Ismay</t>
  </si>
  <si>
    <t xml:space="preserve">Mario, Kristel, Marketing, RWG, </t>
  </si>
  <si>
    <t>Mario, Kristel, TL</t>
  </si>
  <si>
    <t>Mario, Kristel, marketing, Betty, Ismay + genodigden</t>
  </si>
  <si>
    <t>Planners + controllers</t>
  </si>
  <si>
    <t>Mario, Kristel, genodigden</t>
  </si>
  <si>
    <t>TL, Hein , Lesly, Betty, Ismay</t>
  </si>
  <si>
    <t>Planners</t>
  </si>
  <si>
    <t>Laura, Linda, Wim</t>
  </si>
  <si>
    <t>Rick, linking pins, Kristel/Ismay</t>
  </si>
  <si>
    <t>Uiterste inleverdatum 18-4-23. Uitzonderingen bespreken.</t>
  </si>
  <si>
    <t>versie 1.0 22/23 vs versie 1.0 23/24</t>
  </si>
  <si>
    <t>handtekening planning -  Ismay Kars</t>
  </si>
  <si>
    <t xml:space="preserve">Coordinator planning vraag uit naar nieuw rooster traject </t>
  </si>
  <si>
    <t>Manager geeft akkoord</t>
  </si>
  <si>
    <t xml:space="preserve">1e overleg </t>
  </si>
  <si>
    <t>Kristel Ismay</t>
  </si>
  <si>
    <t>voorstel planning</t>
  </si>
  <si>
    <t>opdracht wordt in gang gezet</t>
  </si>
  <si>
    <t>WEEK 9</t>
  </si>
  <si>
    <t>WEEK 10</t>
  </si>
  <si>
    <t>Kickoff mail en vaststellen planning</t>
  </si>
  <si>
    <t>Akkoord op experiment "wensrooster zwembad" voor seizoen 23/24</t>
  </si>
  <si>
    <t>Beschikbaarheden wensrooster definitie wordt uitgezet naar medewerkers zwembad</t>
  </si>
  <si>
    <t xml:space="preserve">bericht van uit TL/TM over beschikbaarheid wensrooster </t>
  </si>
  <si>
    <t>beschikbaarheid wensrooster is ondertekend</t>
  </si>
  <si>
    <t>TL laat formulier ondertekenen</t>
  </si>
  <si>
    <t>Planner en TL nemen wensrooster vs programmering/normering door</t>
  </si>
  <si>
    <t>open diensten worden besproken, werving word ingezet</t>
  </si>
  <si>
    <t>Optimalisatie door TL op prgrammering voor wensrooster</t>
  </si>
  <si>
    <t>staan de activiteiten op de juisten plek</t>
  </si>
  <si>
    <t>Akkoord via Rick van Wandelen</t>
  </si>
  <si>
    <t xml:space="preserve">Flexibiliteit wensrooster wordt gewaarborgd </t>
  </si>
  <si>
    <t>omschrijving kaders wensrooster wordt gemaakt</t>
  </si>
  <si>
    <t xml:space="preserve">Taken zijn helder en planning is goedgekeurd. Werkgroep bekent </t>
  </si>
  <si>
    <t>Handboek versturen medewerkers</t>
  </si>
  <si>
    <t>Teamleider geeft nieuw handboek uit</t>
  </si>
  <si>
    <t>Roosterhandboek Wensrooster is gereed</t>
  </si>
  <si>
    <t>Rooster handboek algemeen is gereed</t>
  </si>
  <si>
    <t xml:space="preserve">Rooster handboek is door Planning en TL gemaakt en langs controle groep geweest. </t>
  </si>
  <si>
    <t>Eerste cylcus staat online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</si>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</sst>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m/yy;@"/>
    <numFmt numFmtId="165" formatCode="_-&quot;€&quot;\ * #,##0.00_-;_-&quot;€&quot;\ * #,##0.00\-;_-&quot;€&quot;\ * &quot;-&quot;??_-;_-@_-"/>
    <numFmt numFmtId="166" formatCode="_-* #,##0.00_-;_-* #,##0.00\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name val="Arial"/>
      <family val="2"/>
    </font>
    <font>
      <sz val="3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theme="1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3">
    <xf numFmtId="0" fontId="0" fillId="0" borderId="0"/>
    <xf numFmtId="0" fontId="2" fillId="0" borderId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9" borderId="0" applyNumberFormat="0" applyBorder="0" applyAlignment="0" applyProtection="0"/>
    <xf numFmtId="0" fontId="11" fillId="13" borderId="0" applyNumberFormat="0" applyBorder="0" applyAlignment="0" applyProtection="0"/>
    <xf numFmtId="0" fontId="12" fillId="30" borderId="11" applyNumberFormat="0" applyAlignment="0" applyProtection="0"/>
    <xf numFmtId="0" fontId="12" fillId="30" borderId="11" applyNumberFormat="0" applyAlignment="0" applyProtection="0"/>
    <xf numFmtId="0" fontId="13" fillId="31" borderId="12" applyNumberFormat="0" applyAlignment="0" applyProtection="0"/>
    <xf numFmtId="0" fontId="13" fillId="31" borderId="12" applyNumberFormat="0" applyAlignment="0" applyProtection="0"/>
    <xf numFmtId="16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17" borderId="11" applyNumberFormat="0" applyAlignment="0" applyProtection="0"/>
    <xf numFmtId="0" fontId="21" fillId="17" borderId="11" applyNumberForma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4" fillId="0" borderId="0"/>
    <xf numFmtId="0" fontId="14" fillId="33" borderId="17" applyNumberFormat="0" applyFont="0" applyAlignment="0" applyProtection="0"/>
    <xf numFmtId="0" fontId="14" fillId="33" borderId="17" applyNumberFormat="0" applyFont="0" applyAlignment="0" applyProtection="0"/>
    <xf numFmtId="0" fontId="11" fillId="13" borderId="0" applyNumberFormat="0" applyBorder="0" applyAlignment="0" applyProtection="0"/>
    <xf numFmtId="0" fontId="23" fillId="3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14" fillId="0" borderId="0"/>
    <xf numFmtId="0" fontId="2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3" fillId="30" borderId="18" applyNumberFormat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47">
    <xf numFmtId="0" fontId="0" fillId="0" borderId="0" xfId="0"/>
    <xf numFmtId="0" fontId="2" fillId="2" borderId="0" xfId="1" applyFill="1"/>
    <xf numFmtId="0" fontId="0" fillId="3" borderId="0" xfId="0" applyFill="1"/>
    <xf numFmtId="0" fontId="4" fillId="5" borderId="2" xfId="1" applyFont="1" applyFill="1" applyBorder="1" applyAlignment="1">
      <alignment horizontal="left" vertical="top" wrapText="1"/>
    </xf>
    <xf numFmtId="0" fontId="6" fillId="7" borderId="4" xfId="1" applyFont="1" applyFill="1" applyBorder="1" applyAlignment="1">
      <alignment horizontal="center" vertical="center" textRotation="90"/>
    </xf>
    <xf numFmtId="164" fontId="6" fillId="8" borderId="5" xfId="1" applyNumberFormat="1" applyFont="1" applyFill="1" applyBorder="1" applyAlignment="1">
      <alignment horizontal="center" vertical="center" textRotation="90"/>
    </xf>
    <xf numFmtId="0" fontId="0" fillId="8" borderId="0" xfId="0" applyFill="1"/>
    <xf numFmtId="0" fontId="0" fillId="9" borderId="6" xfId="0" applyFill="1" applyBorder="1" applyAlignment="1">
      <alignment horizontal="center"/>
    </xf>
    <xf numFmtId="0" fontId="6" fillId="8" borderId="6" xfId="1" applyFont="1" applyFill="1" applyBorder="1" applyAlignment="1">
      <alignment horizontal="center" vertical="center" wrapText="1"/>
    </xf>
    <xf numFmtId="0" fontId="6" fillId="8" borderId="6" xfId="1" applyFont="1" applyFill="1" applyBorder="1" applyAlignment="1">
      <alignment horizontal="center" vertical="center"/>
    </xf>
    <xf numFmtId="0" fontId="0" fillId="10" borderId="0" xfId="0" applyFill="1"/>
    <xf numFmtId="0" fontId="0" fillId="10" borderId="6" xfId="0" applyFill="1" applyBorder="1" applyAlignment="1">
      <alignment horizontal="center"/>
    </xf>
    <xf numFmtId="0" fontId="6" fillId="7" borderId="6" xfId="1" applyFont="1" applyFill="1" applyBorder="1" applyAlignment="1">
      <alignment vertical="top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0" fontId="6" fillId="7" borderId="6" xfId="1" applyFont="1" applyFill="1" applyBorder="1" applyAlignment="1">
      <alignment horizontal="left" vertical="top" wrapText="1"/>
    </xf>
    <xf numFmtId="0" fontId="7" fillId="7" borderId="6" xfId="1" applyFont="1" applyFill="1" applyBorder="1" applyAlignment="1">
      <alignment vertical="top" wrapText="1"/>
    </xf>
    <xf numFmtId="0" fontId="6" fillId="7" borderId="6" xfId="1" applyFont="1" applyFill="1" applyBorder="1" applyAlignment="1">
      <alignment horizontal="left" vertical="center" wrapText="1"/>
    </xf>
    <xf numFmtId="0" fontId="6" fillId="7" borderId="0" xfId="1" applyFont="1" applyFill="1"/>
    <xf numFmtId="0" fontId="4" fillId="7" borderId="0" xfId="1" applyFont="1" applyFill="1"/>
    <xf numFmtId="0" fontId="4" fillId="11" borderId="6" xfId="1" applyFont="1" applyFill="1" applyBorder="1" applyAlignment="1">
      <alignment vertical="center"/>
    </xf>
    <xf numFmtId="0" fontId="6" fillId="7" borderId="0" xfId="1" applyFont="1" applyFill="1" applyAlignment="1">
      <alignment vertical="center"/>
    </xf>
    <xf numFmtId="0" fontId="4" fillId="7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11" borderId="0" xfId="1" applyFont="1" applyFill="1" applyAlignment="1">
      <alignment vertical="center"/>
    </xf>
    <xf numFmtId="0" fontId="6" fillId="0" borderId="0" xfId="1" applyFont="1"/>
    <xf numFmtId="0" fontId="6" fillId="7" borderId="0" xfId="1" applyFont="1" applyFill="1" applyAlignment="1">
      <alignment horizontal="left" vertical="top"/>
    </xf>
    <xf numFmtId="0" fontId="8" fillId="0" borderId="1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6" xfId="0" applyBorder="1" applyAlignment="1">
      <alignment wrapText="1"/>
    </xf>
    <xf numFmtId="0" fontId="4" fillId="5" borderId="1" xfId="1" applyFont="1" applyFill="1" applyBorder="1" applyAlignment="1">
      <alignment horizontal="left" vertical="top" wrapText="1"/>
    </xf>
    <xf numFmtId="0" fontId="0" fillId="8" borderId="20" xfId="0" applyFill="1" applyBorder="1" applyAlignment="1">
      <alignment horizontal="center"/>
    </xf>
    <xf numFmtId="0" fontId="0" fillId="8" borderId="20" xfId="0" applyFill="1" applyBorder="1" applyAlignment="1">
      <alignment horizontal="center" wrapText="1"/>
    </xf>
    <xf numFmtId="0" fontId="0" fillId="10" borderId="20" xfId="0" applyFill="1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4" fillId="5" borderId="3" xfId="1" applyFont="1" applyFill="1" applyBorder="1" applyAlignment="1">
      <alignment horizontal="left" vertical="top" wrapText="1"/>
    </xf>
    <xf numFmtId="0" fontId="0" fillId="8" borderId="21" xfId="0" applyFill="1" applyBorder="1" applyAlignment="1">
      <alignment horizontal="center"/>
    </xf>
    <xf numFmtId="0" fontId="0" fillId="8" borderId="21" xfId="0" applyFill="1" applyBorder="1" applyAlignment="1">
      <alignment horizontal="center" wrapText="1"/>
    </xf>
    <xf numFmtId="0" fontId="0" fillId="10" borderId="21" xfId="0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10" borderId="21" xfId="0" applyNumberFormat="1" applyFill="1" applyBorder="1" applyAlignment="1">
      <alignment horizontal="center"/>
    </xf>
    <xf numFmtId="0" fontId="4" fillId="5" borderId="10" xfId="1" applyFont="1" applyFill="1" applyBorder="1" applyAlignment="1">
      <alignment horizontal="left" vertical="top" wrapText="1"/>
    </xf>
    <xf numFmtId="0" fontId="0" fillId="0" borderId="22" xfId="0" applyBorder="1"/>
    <xf numFmtId="0" fontId="0" fillId="8" borderId="23" xfId="0" applyFill="1" applyBorder="1" applyAlignment="1">
      <alignment horizontal="center"/>
    </xf>
    <xf numFmtId="0" fontId="0" fillId="8" borderId="23" xfId="0" applyFill="1" applyBorder="1" applyAlignment="1">
      <alignment horizontal="center" wrapText="1"/>
    </xf>
    <xf numFmtId="0" fontId="0" fillId="10" borderId="23" xfId="0" applyFill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15" fontId="28" fillId="8" borderId="0" xfId="0" applyNumberFormat="1" applyFont="1" applyFill="1" applyAlignment="1">
      <alignment horizontal="left"/>
    </xf>
    <xf numFmtId="164" fontId="0" fillId="0" borderId="23" xfId="0" applyNumberFormat="1" applyBorder="1" applyAlignment="1">
      <alignment horizontal="center"/>
    </xf>
    <xf numFmtId="164" fontId="0" fillId="10" borderId="23" xfId="0" applyNumberFormat="1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15" fontId="8" fillId="0" borderId="10" xfId="1" applyNumberFormat="1" applyFont="1" applyBorder="1" applyAlignment="1">
      <alignment horizontal="center" vertical="center"/>
    </xf>
    <xf numFmtId="0" fontId="0" fillId="9" borderId="6" xfId="0" applyFill="1" applyBorder="1" applyAlignment="1">
      <alignment horizontal="left"/>
    </xf>
    <xf numFmtId="0" fontId="29" fillId="9" borderId="6" xfId="0" applyFont="1" applyFill="1" applyBorder="1" applyAlignment="1">
      <alignment horizontal="left"/>
    </xf>
    <xf numFmtId="0" fontId="6" fillId="8" borderId="6" xfId="1" applyFont="1" applyFill="1" applyBorder="1" applyAlignment="1">
      <alignment horizontal="left" vertical="center" wrapText="1"/>
    </xf>
    <xf numFmtId="0" fontId="0" fillId="35" borderId="25" xfId="0" applyFill="1" applyBorder="1"/>
    <xf numFmtId="0" fontId="0" fillId="35" borderId="26" xfId="0" applyFill="1" applyBorder="1"/>
    <xf numFmtId="0" fontId="0" fillId="35" borderId="28" xfId="0" applyFill="1" applyBorder="1"/>
    <xf numFmtId="0" fontId="0" fillId="35" borderId="0" xfId="0" applyFill="1"/>
    <xf numFmtId="0" fontId="0" fillId="35" borderId="30" xfId="0" applyFill="1" applyBorder="1"/>
    <xf numFmtId="0" fontId="0" fillId="35" borderId="31" xfId="0" applyFill="1" applyBorder="1"/>
    <xf numFmtId="0" fontId="0" fillId="35" borderId="27" xfId="0" applyFill="1" applyBorder="1"/>
    <xf numFmtId="0" fontId="0" fillId="35" borderId="29" xfId="0" applyFill="1" applyBorder="1"/>
    <xf numFmtId="0" fontId="0" fillId="35" borderId="32" xfId="0" applyFill="1" applyBorder="1"/>
    <xf numFmtId="16" fontId="0" fillId="36" borderId="7" xfId="0" quotePrefix="1" applyNumberFormat="1" applyFill="1" applyBorder="1"/>
    <xf numFmtId="0" fontId="0" fillId="36" borderId="7" xfId="0" applyFill="1" applyBorder="1"/>
    <xf numFmtId="0" fontId="0" fillId="36" borderId="21" xfId="0" applyFill="1" applyBorder="1"/>
    <xf numFmtId="16" fontId="0" fillId="36" borderId="7" xfId="0" applyNumberFormat="1" applyFill="1" applyBorder="1"/>
    <xf numFmtId="16" fontId="0" fillId="36" borderId="36" xfId="0" applyNumberFormat="1" applyFill="1" applyBorder="1"/>
    <xf numFmtId="0" fontId="0" fillId="36" borderId="36" xfId="0" applyFill="1" applyBorder="1"/>
    <xf numFmtId="0" fontId="0" fillId="36" borderId="38" xfId="0" applyFill="1" applyBorder="1"/>
    <xf numFmtId="0" fontId="0" fillId="37" borderId="25" xfId="0" applyFill="1" applyBorder="1"/>
    <xf numFmtId="0" fontId="0" fillId="37" borderId="26" xfId="0" applyFill="1" applyBorder="1"/>
    <xf numFmtId="0" fontId="0" fillId="37" borderId="33" xfId="0" applyFill="1" applyBorder="1"/>
    <xf numFmtId="0" fontId="0" fillId="37" borderId="34" xfId="0" applyFill="1" applyBorder="1"/>
    <xf numFmtId="0" fontId="0" fillId="37" borderId="28" xfId="0" applyFill="1" applyBorder="1"/>
    <xf numFmtId="0" fontId="0" fillId="37" borderId="0" xfId="0" applyFill="1"/>
    <xf numFmtId="0" fontId="0" fillId="37" borderId="7" xfId="0" applyFill="1" applyBorder="1"/>
    <xf numFmtId="0" fontId="0" fillId="37" borderId="35" xfId="0" applyFill="1" applyBorder="1"/>
    <xf numFmtId="0" fontId="0" fillId="37" borderId="30" xfId="0" applyFill="1" applyBorder="1"/>
    <xf numFmtId="0" fontId="0" fillId="37" borderId="31" xfId="0" applyFill="1" applyBorder="1"/>
    <xf numFmtId="0" fontId="0" fillId="37" borderId="36" xfId="0" applyFill="1" applyBorder="1"/>
    <xf numFmtId="0" fontId="0" fillId="37" borderId="37" xfId="0" applyFill="1" applyBorder="1"/>
    <xf numFmtId="0" fontId="6" fillId="7" borderId="39" xfId="1" applyFont="1" applyFill="1" applyBorder="1" applyAlignment="1">
      <alignment horizontal="left" vertical="center" wrapText="1"/>
    </xf>
    <xf numFmtId="0" fontId="0" fillId="0" borderId="39" xfId="0" applyBorder="1"/>
    <xf numFmtId="14" fontId="0" fillId="0" borderId="40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34" borderId="6" xfId="0" applyFill="1" applyBorder="1" applyAlignment="1">
      <alignment horizontal="center"/>
    </xf>
    <xf numFmtId="0" fontId="0" fillId="38" borderId="0" xfId="0" applyFill="1"/>
    <xf numFmtId="0" fontId="0" fillId="0" borderId="6" xfId="0" applyBorder="1" applyAlignment="1">
      <alignment vertical="top" wrapText="1"/>
    </xf>
    <xf numFmtId="14" fontId="0" fillId="0" borderId="21" xfId="0" applyNumberFormat="1" applyBorder="1" applyAlignment="1">
      <alignment horizontal="center"/>
    </xf>
    <xf numFmtId="0" fontId="6" fillId="0" borderId="6" xfId="1" applyFont="1" applyBorder="1" applyAlignment="1">
      <alignment vertical="top" wrapText="1"/>
    </xf>
    <xf numFmtId="0" fontId="6" fillId="0" borderId="6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4" fillId="10" borderId="0" xfId="1" applyFont="1" applyFill="1" applyAlignment="1">
      <alignment horizontal="left" vertical="center" wrapText="1"/>
    </xf>
    <xf numFmtId="0" fontId="6" fillId="0" borderId="4" xfId="1" applyFont="1" applyBorder="1" applyAlignment="1">
      <alignment horizontal="center" vertical="center" textRotation="90"/>
    </xf>
    <xf numFmtId="164" fontId="6" fillId="0" borderId="5" xfId="1" applyNumberFormat="1" applyFont="1" applyBorder="1" applyAlignment="1">
      <alignment horizontal="center" vertical="center" textRotation="90"/>
    </xf>
    <xf numFmtId="164" fontId="6" fillId="39" borderId="5" xfId="1" applyNumberFormat="1" applyFont="1" applyFill="1" applyBorder="1" applyAlignment="1">
      <alignment horizontal="center" vertical="center" textRotation="90"/>
    </xf>
    <xf numFmtId="0" fontId="0" fillId="10" borderId="42" xfId="0" applyFill="1" applyBorder="1" applyAlignment="1">
      <alignment horizontal="center"/>
    </xf>
    <xf numFmtId="164" fontId="0" fillId="10" borderId="43" xfId="0" applyNumberFormat="1" applyFill="1" applyBorder="1" applyAlignment="1">
      <alignment horizontal="center"/>
    </xf>
    <xf numFmtId="0" fontId="0" fillId="9" borderId="44" xfId="0" applyFill="1" applyBorder="1"/>
    <xf numFmtId="0" fontId="4" fillId="9" borderId="44" xfId="1" applyFont="1" applyFill="1" applyBorder="1" applyAlignment="1">
      <alignment horizontal="center"/>
    </xf>
    <xf numFmtId="0" fontId="4" fillId="9" borderId="24" xfId="1" applyFont="1" applyFill="1" applyBorder="1" applyAlignment="1">
      <alignment horizontal="center"/>
    </xf>
    <xf numFmtId="0" fontId="4" fillId="9" borderId="45" xfId="1" applyFont="1" applyFill="1" applyBorder="1" applyAlignment="1">
      <alignment horizontal="center"/>
    </xf>
    <xf numFmtId="0" fontId="0" fillId="9" borderId="41" xfId="0" applyFill="1" applyBorder="1"/>
    <xf numFmtId="0" fontId="4" fillId="9" borderId="41" xfId="1" applyFont="1" applyFill="1" applyBorder="1" applyAlignment="1">
      <alignment horizontal="center"/>
    </xf>
    <xf numFmtId="0" fontId="4" fillId="9" borderId="46" xfId="1" applyFont="1" applyFill="1" applyBorder="1" applyAlignment="1">
      <alignment horizontal="center"/>
    </xf>
    <xf numFmtId="0" fontId="4" fillId="9" borderId="47" xfId="1" applyFont="1" applyFill="1" applyBorder="1" applyAlignment="1">
      <alignment horizontal="center"/>
    </xf>
    <xf numFmtId="0" fontId="0" fillId="0" borderId="48" xfId="0" applyBorder="1" applyAlignment="1">
      <alignment vertical="top" wrapText="1"/>
    </xf>
    <xf numFmtId="0" fontId="0" fillId="0" borderId="48" xfId="0" applyBorder="1" applyAlignment="1">
      <alignment wrapText="1"/>
    </xf>
    <xf numFmtId="0" fontId="0" fillId="0" borderId="48" xfId="0" applyBorder="1" applyAlignment="1">
      <alignment horizontal="center"/>
    </xf>
    <xf numFmtId="14" fontId="0" fillId="0" borderId="42" xfId="0" applyNumberFormat="1" applyBorder="1" applyAlignment="1">
      <alignment horizontal="center"/>
    </xf>
    <xf numFmtId="14" fontId="0" fillId="0" borderId="46" xfId="0" applyNumberFormat="1" applyBorder="1" applyAlignment="1">
      <alignment horizontal="center"/>
    </xf>
    <xf numFmtId="14" fontId="0" fillId="0" borderId="43" xfId="0" applyNumberFormat="1" applyBorder="1" applyAlignment="1">
      <alignment horizontal="center"/>
    </xf>
    <xf numFmtId="0" fontId="0" fillId="9" borderId="48" xfId="0" applyFill="1" applyBorder="1" applyAlignment="1">
      <alignment horizontal="center"/>
    </xf>
    <xf numFmtId="0" fontId="4" fillId="10" borderId="7" xfId="1" applyFont="1" applyFill="1" applyBorder="1" applyAlignment="1">
      <alignment horizontal="left" vertical="center" wrapText="1"/>
    </xf>
    <xf numFmtId="0" fontId="0" fillId="10" borderId="7" xfId="0" applyFill="1" applyBorder="1"/>
    <xf numFmtId="14" fontId="0" fillId="9" borderId="21" xfId="0" applyNumberFormat="1" applyFill="1" applyBorder="1" applyAlignment="1">
      <alignment horizontal="center"/>
    </xf>
    <xf numFmtId="0" fontId="6" fillId="9" borderId="4" xfId="1" applyFont="1" applyFill="1" applyBorder="1" applyAlignment="1">
      <alignment horizontal="center" vertical="center" textRotation="90"/>
    </xf>
    <xf numFmtId="164" fontId="6" fillId="9" borderId="5" xfId="1" applyNumberFormat="1" applyFont="1" applyFill="1" applyBorder="1" applyAlignment="1">
      <alignment horizontal="center" vertical="center" textRotation="90"/>
    </xf>
    <xf numFmtId="164" fontId="0" fillId="0" borderId="49" xfId="0" applyNumberFormat="1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0" fontId="0" fillId="9" borderId="39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10" borderId="46" xfId="0" applyNumberFormat="1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0" fillId="34" borderId="48" xfId="0" applyFill="1" applyBorder="1" applyAlignment="1">
      <alignment horizontal="center"/>
    </xf>
    <xf numFmtId="0" fontId="0" fillId="37" borderId="7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wrapText="1"/>
    </xf>
    <xf numFmtId="0" fontId="5" fillId="6" borderId="3" xfId="1" applyFont="1" applyFill="1" applyBorder="1" applyAlignment="1">
      <alignment horizontal="center" wrapText="1"/>
    </xf>
    <xf numFmtId="0" fontId="4" fillId="10" borderId="0" xfId="1" applyFont="1" applyFill="1" applyAlignment="1">
      <alignment horizontal="left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</cellXfs>
  <cellStyles count="123">
    <cellStyle name="20% - Accent1 2" xfId="2" xr:uid="{00000000-0005-0000-0000-000000000000}"/>
    <cellStyle name="20% - Accent1 2 2" xfId="3" xr:uid="{00000000-0005-0000-0000-000001000000}"/>
    <cellStyle name="20% - Accent1 2 3" xfId="4" xr:uid="{00000000-0005-0000-0000-000002000000}"/>
    <cellStyle name="20% - Accent2 2" xfId="5" xr:uid="{00000000-0005-0000-0000-000003000000}"/>
    <cellStyle name="20% - Accent2 2 2" xfId="6" xr:uid="{00000000-0005-0000-0000-000004000000}"/>
    <cellStyle name="20% - Accent2 2 3" xfId="7" xr:uid="{00000000-0005-0000-0000-000005000000}"/>
    <cellStyle name="20% - Accent3 2" xfId="8" xr:uid="{00000000-0005-0000-0000-000006000000}"/>
    <cellStyle name="20% - Accent3 2 2" xfId="9" xr:uid="{00000000-0005-0000-0000-000007000000}"/>
    <cellStyle name="20% - Accent3 2 3" xfId="10" xr:uid="{00000000-0005-0000-0000-000008000000}"/>
    <cellStyle name="20% - Accent4 2" xfId="11" xr:uid="{00000000-0005-0000-0000-000009000000}"/>
    <cellStyle name="20% - Accent4 2 2" xfId="12" xr:uid="{00000000-0005-0000-0000-00000A000000}"/>
    <cellStyle name="20% - Accent4 2 3" xfId="13" xr:uid="{00000000-0005-0000-0000-00000B000000}"/>
    <cellStyle name="20% - Accent5 2" xfId="14" xr:uid="{00000000-0005-0000-0000-00000C000000}"/>
    <cellStyle name="20% - Accent5 2 2" xfId="15" xr:uid="{00000000-0005-0000-0000-00000D000000}"/>
    <cellStyle name="20% - Accent5 2 3" xfId="16" xr:uid="{00000000-0005-0000-0000-00000E000000}"/>
    <cellStyle name="20% - Accent6 2" xfId="17" xr:uid="{00000000-0005-0000-0000-00000F000000}"/>
    <cellStyle name="20% - Accent6 2 2" xfId="18" xr:uid="{00000000-0005-0000-0000-000010000000}"/>
    <cellStyle name="20% - Accent6 2 3" xfId="19" xr:uid="{00000000-0005-0000-0000-000011000000}"/>
    <cellStyle name="40% - Accent1 2" xfId="20" xr:uid="{00000000-0005-0000-0000-000012000000}"/>
    <cellStyle name="40% - Accent1 2 2" xfId="21" xr:uid="{00000000-0005-0000-0000-000013000000}"/>
    <cellStyle name="40% - Accent1 2 3" xfId="22" xr:uid="{00000000-0005-0000-0000-000014000000}"/>
    <cellStyle name="40% - Accent2 2" xfId="23" xr:uid="{00000000-0005-0000-0000-000015000000}"/>
    <cellStyle name="40% - Accent2 2 2" xfId="24" xr:uid="{00000000-0005-0000-0000-000016000000}"/>
    <cellStyle name="40% - Accent2 2 3" xfId="25" xr:uid="{00000000-0005-0000-0000-000017000000}"/>
    <cellStyle name="40% - Accent3 2" xfId="26" xr:uid="{00000000-0005-0000-0000-000018000000}"/>
    <cellStyle name="40% - Accent3 2 2" xfId="27" xr:uid="{00000000-0005-0000-0000-000019000000}"/>
    <cellStyle name="40% - Accent3 2 3" xfId="28" xr:uid="{00000000-0005-0000-0000-00001A000000}"/>
    <cellStyle name="40% - Accent4 2" xfId="29" xr:uid="{00000000-0005-0000-0000-00001B000000}"/>
    <cellStyle name="40% - Accent4 2 2" xfId="30" xr:uid="{00000000-0005-0000-0000-00001C000000}"/>
    <cellStyle name="40% - Accent4 2 3" xfId="31" xr:uid="{00000000-0005-0000-0000-00001D000000}"/>
    <cellStyle name="40% - Accent5 2" xfId="32" xr:uid="{00000000-0005-0000-0000-00001E000000}"/>
    <cellStyle name="40% - Accent5 2 2" xfId="33" xr:uid="{00000000-0005-0000-0000-00001F000000}"/>
    <cellStyle name="40% - Accent5 2 3" xfId="34" xr:uid="{00000000-0005-0000-0000-000020000000}"/>
    <cellStyle name="40% - Accent6 2" xfId="35" xr:uid="{00000000-0005-0000-0000-000021000000}"/>
    <cellStyle name="40% - Accent6 2 2" xfId="36" xr:uid="{00000000-0005-0000-0000-000022000000}"/>
    <cellStyle name="40% - Accent6 2 3" xfId="37" xr:uid="{00000000-0005-0000-0000-000023000000}"/>
    <cellStyle name="60% - Accent1 2" xfId="38" xr:uid="{00000000-0005-0000-0000-000024000000}"/>
    <cellStyle name="60% - Accent2 2" xfId="39" xr:uid="{00000000-0005-0000-0000-000025000000}"/>
    <cellStyle name="60% - Accent3 2" xfId="40" xr:uid="{00000000-0005-0000-0000-000026000000}"/>
    <cellStyle name="60% - Accent4 2" xfId="41" xr:uid="{00000000-0005-0000-0000-000027000000}"/>
    <cellStyle name="60% - Accent5 2" xfId="42" xr:uid="{00000000-0005-0000-0000-000028000000}"/>
    <cellStyle name="60% - Accent6 2" xfId="43" xr:uid="{00000000-0005-0000-0000-000029000000}"/>
    <cellStyle name="Accent1 2" xfId="44" xr:uid="{00000000-0005-0000-0000-00002A000000}"/>
    <cellStyle name="Accent2 2" xfId="45" xr:uid="{00000000-0005-0000-0000-00002B000000}"/>
    <cellStyle name="Accent3 2" xfId="46" xr:uid="{00000000-0005-0000-0000-00002C000000}"/>
    <cellStyle name="Accent4 2" xfId="47" xr:uid="{00000000-0005-0000-0000-00002D000000}"/>
    <cellStyle name="Accent5 2" xfId="48" xr:uid="{00000000-0005-0000-0000-00002E000000}"/>
    <cellStyle name="Accent6 2" xfId="49" xr:uid="{00000000-0005-0000-0000-00002F000000}"/>
    <cellStyle name="Bad" xfId="50" xr:uid="{00000000-0005-0000-0000-000030000000}"/>
    <cellStyle name="Berekening 2" xfId="51" xr:uid="{00000000-0005-0000-0000-000031000000}"/>
    <cellStyle name="Calculation" xfId="52" xr:uid="{00000000-0005-0000-0000-000032000000}"/>
    <cellStyle name="Check Cell" xfId="53" xr:uid="{00000000-0005-0000-0000-000033000000}"/>
    <cellStyle name="Controlecel 2" xfId="54" xr:uid="{00000000-0005-0000-0000-000034000000}"/>
    <cellStyle name="Euro" xfId="55" xr:uid="{00000000-0005-0000-0000-000035000000}"/>
    <cellStyle name="Explanatory Text" xfId="56" xr:uid="{00000000-0005-0000-0000-000036000000}"/>
    <cellStyle name="Gekoppelde cel 2" xfId="57" xr:uid="{00000000-0005-0000-0000-000037000000}"/>
    <cellStyle name="Goed 2" xfId="58" xr:uid="{00000000-0005-0000-0000-000038000000}"/>
    <cellStyle name="Good" xfId="59" xr:uid="{00000000-0005-0000-0000-000039000000}"/>
    <cellStyle name="Heading 1" xfId="60" xr:uid="{00000000-0005-0000-0000-00003A000000}"/>
    <cellStyle name="Heading 2" xfId="61" xr:uid="{00000000-0005-0000-0000-00003B000000}"/>
    <cellStyle name="Heading 3" xfId="62" xr:uid="{00000000-0005-0000-0000-00003C000000}"/>
    <cellStyle name="Heading 4" xfId="63" xr:uid="{00000000-0005-0000-0000-00003D000000}"/>
    <cellStyle name="Input" xfId="64" xr:uid="{00000000-0005-0000-0000-00003E000000}"/>
    <cellStyle name="Invoer 2" xfId="65" xr:uid="{00000000-0005-0000-0000-00003F000000}"/>
    <cellStyle name="Komma 2" xfId="66" xr:uid="{00000000-0005-0000-0000-000040000000}"/>
    <cellStyle name="Komma 2 2" xfId="67" xr:uid="{00000000-0005-0000-0000-000041000000}"/>
    <cellStyle name="Komma 2 3" xfId="68" xr:uid="{00000000-0005-0000-0000-000042000000}"/>
    <cellStyle name="Komma 2 3 2" xfId="69" xr:uid="{00000000-0005-0000-0000-000043000000}"/>
    <cellStyle name="Komma 2 3 3" xfId="70" xr:uid="{00000000-0005-0000-0000-000044000000}"/>
    <cellStyle name="Kop 1 2" xfId="71" xr:uid="{00000000-0005-0000-0000-000045000000}"/>
    <cellStyle name="Kop 2 2" xfId="72" xr:uid="{00000000-0005-0000-0000-000046000000}"/>
    <cellStyle name="Kop 3 2" xfId="73" xr:uid="{00000000-0005-0000-0000-000047000000}"/>
    <cellStyle name="Kop 4 2" xfId="74" xr:uid="{00000000-0005-0000-0000-000048000000}"/>
    <cellStyle name="Linked Cell" xfId="75" xr:uid="{00000000-0005-0000-0000-000049000000}"/>
    <cellStyle name="Neutraal 2" xfId="76" xr:uid="{00000000-0005-0000-0000-00004A000000}"/>
    <cellStyle name="Neutral" xfId="77" xr:uid="{00000000-0005-0000-0000-00004B000000}"/>
    <cellStyle name="Normal_15. Relatie account-functie" xfId="78" xr:uid="{00000000-0005-0000-0000-00004C000000}"/>
    <cellStyle name="Note" xfId="79" xr:uid="{00000000-0005-0000-0000-00004D000000}"/>
    <cellStyle name="Notitie 2" xfId="80" xr:uid="{00000000-0005-0000-0000-00004E000000}"/>
    <cellStyle name="Ongeldig 2" xfId="81" xr:uid="{00000000-0005-0000-0000-00004F000000}"/>
    <cellStyle name="Output" xfId="82" xr:uid="{00000000-0005-0000-0000-000050000000}"/>
    <cellStyle name="Procent 2" xfId="83" xr:uid="{00000000-0005-0000-0000-000051000000}"/>
    <cellStyle name="Procent 2 2" xfId="84" xr:uid="{00000000-0005-0000-0000-000052000000}"/>
    <cellStyle name="Procent 3" xfId="85" xr:uid="{00000000-0005-0000-0000-000053000000}"/>
    <cellStyle name="Procent 3 2" xfId="86" xr:uid="{00000000-0005-0000-0000-000054000000}"/>
    <cellStyle name="Procent 4" xfId="87" xr:uid="{00000000-0005-0000-0000-000055000000}"/>
    <cellStyle name="Procent 5" xfId="88" xr:uid="{00000000-0005-0000-0000-000056000000}"/>
    <cellStyle name="Procent 6" xfId="89" xr:uid="{00000000-0005-0000-0000-000057000000}"/>
    <cellStyle name="Procent 7" xfId="90" xr:uid="{00000000-0005-0000-0000-000058000000}"/>
    <cellStyle name="Standaard" xfId="0" builtinId="0"/>
    <cellStyle name="Standaard 2" xfId="91" xr:uid="{00000000-0005-0000-0000-00005A000000}"/>
    <cellStyle name="Standaard 2 2" xfId="92" xr:uid="{00000000-0005-0000-0000-00005B000000}"/>
    <cellStyle name="Standaard 2 3" xfId="93" xr:uid="{00000000-0005-0000-0000-00005C000000}"/>
    <cellStyle name="Standaard 2 3 2" xfId="94" xr:uid="{00000000-0005-0000-0000-00005D000000}"/>
    <cellStyle name="Standaard 2 3 3" xfId="95" xr:uid="{00000000-0005-0000-0000-00005E000000}"/>
    <cellStyle name="Standaard 2 4" xfId="96" xr:uid="{00000000-0005-0000-0000-00005F000000}"/>
    <cellStyle name="Standaard 3" xfId="1" xr:uid="{00000000-0005-0000-0000-000060000000}"/>
    <cellStyle name="Standaard 3 2" xfId="97" xr:uid="{00000000-0005-0000-0000-000061000000}"/>
    <cellStyle name="Standaard 3 3" xfId="98" xr:uid="{00000000-0005-0000-0000-000062000000}"/>
    <cellStyle name="Standaard 3 3 2" xfId="99" xr:uid="{00000000-0005-0000-0000-000063000000}"/>
    <cellStyle name="Standaard 3 3 3" xfId="100" xr:uid="{00000000-0005-0000-0000-000064000000}"/>
    <cellStyle name="Standaard 3 3 4" xfId="101" xr:uid="{00000000-0005-0000-0000-000065000000}"/>
    <cellStyle name="Standaard 4" xfId="102" xr:uid="{00000000-0005-0000-0000-000066000000}"/>
    <cellStyle name="Standaard 4 2" xfId="103" xr:uid="{00000000-0005-0000-0000-000067000000}"/>
    <cellStyle name="Standaard 5" xfId="104" xr:uid="{00000000-0005-0000-0000-000068000000}"/>
    <cellStyle name="Standaard 6" xfId="105" xr:uid="{00000000-0005-0000-0000-000069000000}"/>
    <cellStyle name="Standaard 7" xfId="106" xr:uid="{00000000-0005-0000-0000-00006A000000}"/>
    <cellStyle name="Standaard 7 2" xfId="107" xr:uid="{00000000-0005-0000-0000-00006B000000}"/>
    <cellStyle name="Standaard 7 3" xfId="108" xr:uid="{00000000-0005-0000-0000-00006C000000}"/>
    <cellStyle name="Stijl 1" xfId="109" xr:uid="{00000000-0005-0000-0000-00006D000000}"/>
    <cellStyle name="Titel 2" xfId="110" xr:uid="{00000000-0005-0000-0000-00006E000000}"/>
    <cellStyle name="Title" xfId="111" xr:uid="{00000000-0005-0000-0000-00006F000000}"/>
    <cellStyle name="Totaal 2" xfId="112" xr:uid="{00000000-0005-0000-0000-000070000000}"/>
    <cellStyle name="Totaal 2 2" xfId="113" xr:uid="{00000000-0005-0000-0000-000071000000}"/>
    <cellStyle name="Totaal 2 3" xfId="114" xr:uid="{00000000-0005-0000-0000-000072000000}"/>
    <cellStyle name="Total" xfId="115" xr:uid="{00000000-0005-0000-0000-000073000000}"/>
    <cellStyle name="Total 2" xfId="116" xr:uid="{00000000-0005-0000-0000-000074000000}"/>
    <cellStyle name="Total 3" xfId="117" xr:uid="{00000000-0005-0000-0000-000075000000}"/>
    <cellStyle name="Uitvoer 2" xfId="118" xr:uid="{00000000-0005-0000-0000-000076000000}"/>
    <cellStyle name="Valuta 2" xfId="119" xr:uid="{00000000-0005-0000-0000-000077000000}"/>
    <cellStyle name="Verklarende tekst 2" xfId="120" xr:uid="{00000000-0005-0000-0000-000078000000}"/>
    <cellStyle name="Waarschuwingstekst 2" xfId="121" xr:uid="{00000000-0005-0000-0000-000079000000}"/>
    <cellStyle name="Warning Text" xfId="122" xr:uid="{00000000-0005-0000-0000-00007A000000}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68580</xdr:colOff>
          <xdr:row>0</xdr:row>
          <xdr:rowOff>114300</xdr:rowOff>
        </xdr:from>
        <xdr:to>
          <xdr:col>25</xdr:col>
          <xdr:colOff>342900</xdr:colOff>
          <xdr:row>36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BBE0E3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27</xdr:col>
          <xdr:colOff>99060</xdr:colOff>
          <xdr:row>28</xdr:row>
          <xdr:rowOff>289560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A\Airside\OD\BB\Roosterbureau\Jaarrooster\2011\Jaarrooster%20OO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ster"/>
      <sheetName val="Teller"/>
      <sheetName val="Legenda"/>
    </sheetNames>
    <sheetDataSet>
      <sheetData sheetId="0"/>
      <sheetData sheetId="1"/>
      <sheetData sheetId="2">
        <row r="4">
          <cell r="F4" t="str">
            <v>D</v>
          </cell>
        </row>
        <row r="5">
          <cell r="F5" t="str">
            <v>Dk</v>
          </cell>
        </row>
        <row r="6">
          <cell r="F6" t="str">
            <v>Dr</v>
          </cell>
        </row>
        <row r="7">
          <cell r="F7" t="str">
            <v>L</v>
          </cell>
        </row>
        <row r="8">
          <cell r="F8" t="str">
            <v>L1</v>
          </cell>
        </row>
        <row r="9">
          <cell r="F9" t="str">
            <v>L2</v>
          </cell>
        </row>
        <row r="10">
          <cell r="F10" t="str">
            <v>Lr</v>
          </cell>
        </row>
        <row r="11">
          <cell r="F11" t="str">
            <v>Lwo</v>
          </cell>
        </row>
        <row r="12">
          <cell r="F12" t="str">
            <v>N</v>
          </cell>
        </row>
        <row r="13">
          <cell r="F13" t="str">
            <v>N1</v>
          </cell>
        </row>
        <row r="14">
          <cell r="F14" t="str">
            <v>N2</v>
          </cell>
        </row>
        <row r="15">
          <cell r="F15" t="str">
            <v>Nr</v>
          </cell>
        </row>
        <row r="16">
          <cell r="F16" t="str">
            <v>V</v>
          </cell>
        </row>
        <row r="17">
          <cell r="F17" t="str">
            <v>V1</v>
          </cell>
        </row>
        <row r="18">
          <cell r="F18" t="str">
            <v>V2</v>
          </cell>
        </row>
        <row r="19">
          <cell r="F19" t="str">
            <v>Vr</v>
          </cell>
        </row>
        <row r="20">
          <cell r="F20" t="str">
            <v>Vwo</v>
          </cell>
        </row>
        <row r="21">
          <cell r="F21" t="str">
            <v>-</v>
          </cell>
        </row>
        <row r="22">
          <cell r="F22" t="str">
            <v>dag</v>
          </cell>
        </row>
        <row r="23">
          <cell r="F23" t="str">
            <v>laa</v>
          </cell>
        </row>
        <row r="24">
          <cell r="F24" t="str">
            <v>Lio</v>
          </cell>
        </row>
        <row r="25">
          <cell r="F25" t="str">
            <v>nac</v>
          </cell>
        </row>
        <row r="26">
          <cell r="F26" t="str">
            <v>Nio</v>
          </cell>
        </row>
        <row r="27">
          <cell r="F27" t="str">
            <v>opl</v>
          </cell>
        </row>
        <row r="28">
          <cell r="F28" t="str">
            <v>ovb</v>
          </cell>
        </row>
        <row r="29">
          <cell r="F29" t="str">
            <v>vbd</v>
          </cell>
        </row>
        <row r="30">
          <cell r="F30" t="str">
            <v>vbr</v>
          </cell>
        </row>
        <row r="31">
          <cell r="F31" t="str">
            <v>ver</v>
          </cell>
        </row>
        <row r="32">
          <cell r="F32" t="str">
            <v>Vio</v>
          </cell>
        </row>
        <row r="33">
          <cell r="F33" t="str">
            <v>vro</v>
          </cell>
        </row>
        <row r="34">
          <cell r="F34" t="str">
            <v>zie</v>
          </cell>
        </row>
        <row r="35">
          <cell r="F35" t="str">
            <v>55D</v>
          </cell>
        </row>
        <row r="36">
          <cell r="F36" t="str">
            <v>55L</v>
          </cell>
        </row>
        <row r="37">
          <cell r="F37" t="str">
            <v>55N</v>
          </cell>
        </row>
        <row r="38">
          <cell r="F38" t="str">
            <v>55V</v>
          </cell>
        </row>
        <row r="39">
          <cell r="F39" t="str">
            <v>57D</v>
          </cell>
        </row>
        <row r="40">
          <cell r="F40" t="str">
            <v>57L</v>
          </cell>
        </row>
        <row r="41">
          <cell r="F41" t="str">
            <v>57N</v>
          </cell>
        </row>
        <row r="42">
          <cell r="F42" t="str">
            <v>57V</v>
          </cell>
        </row>
        <row r="43">
          <cell r="F43" t="str">
            <v>60D</v>
          </cell>
        </row>
        <row r="44">
          <cell r="F44" t="str">
            <v>60L</v>
          </cell>
        </row>
        <row r="45">
          <cell r="F45" t="str">
            <v>60N</v>
          </cell>
        </row>
        <row r="46">
          <cell r="F46" t="str">
            <v>60V</v>
          </cell>
        </row>
        <row r="47">
          <cell r="F47" t="str">
            <v>70D</v>
          </cell>
        </row>
        <row r="48">
          <cell r="F48" t="str">
            <v>70L</v>
          </cell>
        </row>
        <row r="49">
          <cell r="F49" t="str">
            <v>70N</v>
          </cell>
        </row>
        <row r="50">
          <cell r="F50" t="str">
            <v>70V</v>
          </cell>
        </row>
        <row r="51">
          <cell r="F51" t="str">
            <v>80D</v>
          </cell>
        </row>
        <row r="52">
          <cell r="F52" t="str">
            <v>80L</v>
          </cell>
        </row>
        <row r="53">
          <cell r="F53" t="str">
            <v>80N</v>
          </cell>
        </row>
        <row r="54">
          <cell r="F54" t="str">
            <v>80V</v>
          </cell>
        </row>
        <row r="55">
          <cell r="F55" t="str">
            <v>sab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Visio_2003-2010_Drawing.vsd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"/>
  <sheetViews>
    <sheetView zoomScale="70" zoomScaleNormal="70" workbookViewId="0">
      <selection activeCell="AD19" sqref="AD19"/>
    </sheetView>
  </sheetViews>
  <sheetFormatPr defaultColWidth="9.109375" defaultRowHeight="22.8" x14ac:dyDescent="0.4"/>
  <cols>
    <col min="1" max="16384" width="9.109375" style="1"/>
  </cols>
  <sheetData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Visio.Drawing.6" shapeId="1025" r:id="rId3">
          <objectPr defaultSize="0" autoPict="0" r:id="rId4">
            <anchor moveWithCells="1" sizeWithCells="1">
              <from>
                <xdr:col>1</xdr:col>
                <xdr:colOff>68580</xdr:colOff>
                <xdr:row>0</xdr:row>
                <xdr:rowOff>114300</xdr:rowOff>
              </from>
              <to>
                <xdr:col>25</xdr:col>
                <xdr:colOff>342900</xdr:colOff>
                <xdr:row>36</xdr:row>
                <xdr:rowOff>38100</xdr:rowOff>
              </to>
            </anchor>
          </objectPr>
        </oleObject>
      </mc:Choice>
      <mc:Fallback>
        <oleObject progId="Visio.Drawing.6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"/>
  <sheetViews>
    <sheetView zoomScale="80" zoomScaleNormal="80" workbookViewId="0">
      <selection activeCell="AF20" sqref="AF20"/>
    </sheetView>
  </sheetViews>
  <sheetFormatPr defaultColWidth="9.109375" defaultRowHeight="22.8" x14ac:dyDescent="0.4"/>
  <cols>
    <col min="1" max="16384" width="9.109375" style="1"/>
  </cols>
  <sheetData/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>
    <oddHeader>&amp;CTimmermans Planning en Advies vof</oddHeader>
  </headerFooter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27</xdr:col>
                <xdr:colOff>99060</xdr:colOff>
                <xdr:row>28</xdr:row>
                <xdr:rowOff>289560</xdr:rowOff>
              </to>
            </anchor>
          </objectPr>
        </oleObject>
      </mc:Choice>
      <mc:Fallback>
        <oleObject progId="Visio.Drawing.11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A1:AT90"/>
  <sheetViews>
    <sheetView tabSelected="1" topLeftCell="A2" zoomScale="70" zoomScaleNormal="70" workbookViewId="0">
      <pane xSplit="1" ySplit="12" topLeftCell="B14" activePane="bottomRight" state="frozen"/>
      <selection activeCell="A2" sqref="A2"/>
      <selection pane="topRight" activeCell="B2" sqref="B2"/>
      <selection pane="bottomLeft" activeCell="A22" sqref="A22"/>
      <selection pane="bottomRight" activeCell="AA17" sqref="AA17"/>
    </sheetView>
  </sheetViews>
  <sheetFormatPr defaultRowHeight="14.4" x14ac:dyDescent="0.3"/>
  <cols>
    <col min="1" max="1" width="4.33203125" customWidth="1"/>
    <col min="2" max="2" width="79.33203125" customWidth="1"/>
    <col min="3" max="3" width="66.33203125" customWidth="1"/>
    <col min="4" max="4" width="0.33203125" hidden="1" customWidth="1"/>
    <col min="5" max="6" width="9.109375" hidden="1" customWidth="1"/>
    <col min="7" max="7" width="0.109375" hidden="1" customWidth="1"/>
    <col min="8" max="8" width="15.109375" customWidth="1"/>
    <col min="9" max="9" width="18.6640625" customWidth="1"/>
    <col min="10" max="10" width="13.5546875" customWidth="1"/>
    <col min="11" max="13" width="4.5546875" customWidth="1"/>
    <col min="14" max="15" width="4.5546875" bestFit="1" customWidth="1"/>
    <col min="16" max="39" width="3.6640625" customWidth="1"/>
    <col min="40" max="40" width="4.6640625" customWidth="1"/>
    <col min="41" max="44" width="3.6640625" customWidth="1"/>
  </cols>
  <sheetData>
    <row r="1" spans="1:44" ht="15" thickBot="1" x14ac:dyDescent="0.35">
      <c r="A1" s="2"/>
      <c r="B1" s="2"/>
      <c r="C1" s="2"/>
      <c r="D1" s="2"/>
      <c r="E1" s="2"/>
      <c r="F1" s="2"/>
      <c r="G1" s="2"/>
    </row>
    <row r="2" spans="1:44" ht="46.8" thickBot="1" x14ac:dyDescent="0.9">
      <c r="A2" s="136" t="s">
        <v>157</v>
      </c>
      <c r="B2" s="137"/>
      <c r="C2" s="137"/>
      <c r="D2" s="137"/>
      <c r="E2" s="137"/>
      <c r="F2" s="137"/>
      <c r="G2" s="138"/>
      <c r="H2" s="33" t="s">
        <v>0</v>
      </c>
      <c r="I2" s="44" t="s">
        <v>93</v>
      </c>
      <c r="J2" s="38" t="s">
        <v>1</v>
      </c>
      <c r="K2" s="3"/>
      <c r="L2" s="3"/>
      <c r="M2" s="3"/>
      <c r="N2" s="3"/>
      <c r="O2" s="3"/>
      <c r="P2" s="139" t="s">
        <v>2</v>
      </c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40"/>
    </row>
    <row r="3" spans="1:44" x14ac:dyDescent="0.3">
      <c r="I3" s="45"/>
    </row>
    <row r="4" spans="1:44" x14ac:dyDescent="0.3">
      <c r="A4" s="6"/>
      <c r="B4" s="6" t="s">
        <v>95</v>
      </c>
      <c r="C4" s="6"/>
      <c r="D4" s="6"/>
      <c r="E4" s="6"/>
      <c r="F4" s="6"/>
      <c r="G4" s="6"/>
      <c r="H4" s="34"/>
      <c r="I4" s="46"/>
      <c r="J4" s="39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ht="126.75" customHeight="1" x14ac:dyDescent="0.5">
      <c r="A5" s="6"/>
      <c r="B5" s="51">
        <v>44988</v>
      </c>
      <c r="C5" s="8" t="s">
        <v>23</v>
      </c>
      <c r="D5" s="8" t="s">
        <v>78</v>
      </c>
      <c r="E5" s="8" t="s">
        <v>75</v>
      </c>
      <c r="F5" s="8" t="s">
        <v>45</v>
      </c>
      <c r="G5" s="9" t="s">
        <v>77</v>
      </c>
      <c r="H5" s="35" t="s">
        <v>43</v>
      </c>
      <c r="I5" s="47"/>
      <c r="J5" s="40" t="s">
        <v>44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4" ht="3" customHeight="1" x14ac:dyDescent="0.3">
      <c r="B6" s="141" t="s">
        <v>24</v>
      </c>
      <c r="C6" s="141"/>
      <c r="D6" s="141"/>
      <c r="E6" s="10"/>
      <c r="F6" s="10"/>
      <c r="G6" s="10"/>
      <c r="H6" s="36"/>
      <c r="I6" s="48"/>
      <c r="J6" s="4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</row>
    <row r="7" spans="1:44" ht="19.5" hidden="1" customHeight="1" x14ac:dyDescent="0.3">
      <c r="A7">
        <v>1</v>
      </c>
      <c r="B7" s="12" t="s">
        <v>178</v>
      </c>
      <c r="C7" s="13" t="s">
        <v>182</v>
      </c>
      <c r="D7" s="14" t="s">
        <v>158</v>
      </c>
      <c r="E7" s="14"/>
      <c r="F7" s="14"/>
      <c r="G7" s="14"/>
      <c r="H7" s="37">
        <v>44984</v>
      </c>
      <c r="I7" s="49"/>
      <c r="J7" s="4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ht="21.75" hidden="1" customHeight="1" x14ac:dyDescent="0.3">
      <c r="A8">
        <v>2</v>
      </c>
      <c r="B8" s="12" t="s">
        <v>179</v>
      </c>
      <c r="C8" s="13" t="s">
        <v>183</v>
      </c>
      <c r="D8" s="14" t="s">
        <v>163</v>
      </c>
      <c r="E8" s="14"/>
      <c r="F8" s="14"/>
      <c r="G8" s="14"/>
      <c r="H8" s="37">
        <v>44987</v>
      </c>
      <c r="I8" s="49"/>
      <c r="J8" s="42">
        <v>44987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9.5" hidden="1" customHeight="1" x14ac:dyDescent="0.3">
      <c r="B9" s="12" t="s">
        <v>25</v>
      </c>
      <c r="C9" s="13" t="s">
        <v>26</v>
      </c>
      <c r="D9" s="14" t="s">
        <v>158</v>
      </c>
      <c r="E9" s="14"/>
      <c r="F9" s="14"/>
      <c r="G9" s="15" t="s">
        <v>158</v>
      </c>
      <c r="H9" s="37">
        <v>44988</v>
      </c>
      <c r="I9" s="50"/>
      <c r="J9" s="42">
        <v>44988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ht="19.5" hidden="1" customHeight="1" x14ac:dyDescent="0.3">
      <c r="B10" s="17" t="s">
        <v>180</v>
      </c>
      <c r="C10" s="13" t="s">
        <v>27</v>
      </c>
      <c r="D10" s="14" t="s">
        <v>181</v>
      </c>
      <c r="E10" s="14"/>
      <c r="F10" s="14"/>
      <c r="G10" s="14" t="s">
        <v>162</v>
      </c>
      <c r="H10" s="37">
        <v>44987</v>
      </c>
      <c r="I10" s="49"/>
      <c r="J10" s="42">
        <v>44987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ht="19.5" customHeight="1" x14ac:dyDescent="0.3">
      <c r="B11" s="107"/>
      <c r="C11" s="107"/>
      <c r="D11" s="107"/>
      <c r="E11" s="107"/>
      <c r="F11" s="107"/>
      <c r="G11" s="107"/>
      <c r="H11" s="108"/>
      <c r="I11" s="109"/>
      <c r="J11" s="110"/>
      <c r="K11" s="125">
        <v>0</v>
      </c>
      <c r="L11" s="102">
        <v>1</v>
      </c>
      <c r="M11" s="102">
        <v>2</v>
      </c>
      <c r="N11" s="102">
        <v>3</v>
      </c>
      <c r="O11" s="102">
        <v>4</v>
      </c>
      <c r="P11" s="102">
        <v>5</v>
      </c>
      <c r="Q11" s="102">
        <v>6</v>
      </c>
      <c r="R11" s="102">
        <v>7</v>
      </c>
      <c r="S11" s="102">
        <v>8</v>
      </c>
      <c r="T11" s="102">
        <v>9</v>
      </c>
      <c r="U11" s="102">
        <v>10</v>
      </c>
      <c r="V11" s="102">
        <v>11</v>
      </c>
      <c r="W11" s="102">
        <v>12</v>
      </c>
      <c r="X11" s="102">
        <v>13</v>
      </c>
      <c r="Y11" s="102">
        <v>14</v>
      </c>
      <c r="Z11" s="102">
        <v>15</v>
      </c>
      <c r="AA11" s="4">
        <v>16</v>
      </c>
      <c r="AB11" s="4">
        <v>17</v>
      </c>
      <c r="AC11" s="4">
        <v>18</v>
      </c>
      <c r="AD11" s="4">
        <v>19</v>
      </c>
      <c r="AE11" s="4">
        <v>20</v>
      </c>
      <c r="AF11" s="4">
        <v>21</v>
      </c>
      <c r="AG11" s="4">
        <v>22</v>
      </c>
      <c r="AH11" s="4">
        <v>23</v>
      </c>
      <c r="AI11" s="4">
        <v>24</v>
      </c>
      <c r="AJ11" s="4">
        <v>25</v>
      </c>
      <c r="AK11" s="4">
        <v>26</v>
      </c>
      <c r="AL11" s="4">
        <v>27</v>
      </c>
      <c r="AM11" s="4">
        <v>28</v>
      </c>
      <c r="AN11" s="4">
        <v>29</v>
      </c>
      <c r="AO11" s="4">
        <v>30</v>
      </c>
      <c r="AP11" s="4">
        <v>31</v>
      </c>
      <c r="AQ11" s="4">
        <v>32</v>
      </c>
      <c r="AR11" s="4">
        <v>33</v>
      </c>
    </row>
    <row r="12" spans="1:44" ht="69.75" customHeight="1" x14ac:dyDescent="0.3">
      <c r="A12" s="93"/>
      <c r="B12" s="111"/>
      <c r="C12" s="111"/>
      <c r="D12" s="111"/>
      <c r="E12" s="111"/>
      <c r="F12" s="111"/>
      <c r="G12" s="111"/>
      <c r="H12" s="112"/>
      <c r="I12" s="113"/>
      <c r="J12" s="114"/>
      <c r="K12" s="126" t="s">
        <v>184</v>
      </c>
      <c r="L12" s="103" t="s">
        <v>185</v>
      </c>
      <c r="M12" s="103" t="s">
        <v>46</v>
      </c>
      <c r="N12" s="103" t="s">
        <v>47</v>
      </c>
      <c r="O12" s="103" t="s">
        <v>48</v>
      </c>
      <c r="P12" s="103" t="s">
        <v>49</v>
      </c>
      <c r="Q12" s="103" t="s">
        <v>50</v>
      </c>
      <c r="R12" s="103" t="s">
        <v>51</v>
      </c>
      <c r="S12" s="104" t="s">
        <v>52</v>
      </c>
      <c r="T12" s="104" t="s">
        <v>53</v>
      </c>
      <c r="U12" s="103" t="s">
        <v>54</v>
      </c>
      <c r="V12" s="103" t="s">
        <v>55</v>
      </c>
      <c r="W12" s="103" t="s">
        <v>56</v>
      </c>
      <c r="X12" s="103" t="s">
        <v>3</v>
      </c>
      <c r="Y12" s="103" t="s">
        <v>4</v>
      </c>
      <c r="Z12" s="103" t="s">
        <v>5</v>
      </c>
      <c r="AA12" s="5" t="s">
        <v>6</v>
      </c>
      <c r="AB12" s="5" t="s">
        <v>7</v>
      </c>
      <c r="AC12" s="5" t="s">
        <v>8</v>
      </c>
      <c r="AD12" s="5" t="s">
        <v>9</v>
      </c>
      <c r="AE12" s="104" t="s">
        <v>10</v>
      </c>
      <c r="AF12" s="104" t="s">
        <v>11</v>
      </c>
      <c r="AG12" s="104" t="s">
        <v>12</v>
      </c>
      <c r="AH12" s="104" t="s">
        <v>13</v>
      </c>
      <c r="AI12" s="104" t="s">
        <v>14</v>
      </c>
      <c r="AJ12" s="104" t="s">
        <v>15</v>
      </c>
      <c r="AK12" s="5" t="s">
        <v>16</v>
      </c>
      <c r="AL12" s="5" t="s">
        <v>17</v>
      </c>
      <c r="AM12" s="5" t="s">
        <v>18</v>
      </c>
      <c r="AN12" s="5" t="s">
        <v>19</v>
      </c>
      <c r="AO12" s="5" t="s">
        <v>20</v>
      </c>
      <c r="AP12" s="5" t="s">
        <v>21</v>
      </c>
      <c r="AQ12" s="5" t="s">
        <v>22</v>
      </c>
      <c r="AR12" s="5" t="s">
        <v>132</v>
      </c>
    </row>
    <row r="13" spans="1:44" ht="27" customHeight="1" x14ac:dyDescent="0.3">
      <c r="A13" s="93"/>
      <c r="B13" s="122" t="s">
        <v>118</v>
      </c>
      <c r="C13" s="122"/>
      <c r="D13" s="122"/>
      <c r="E13" s="123"/>
      <c r="F13" s="123"/>
      <c r="G13" s="123"/>
      <c r="H13" s="36"/>
      <c r="I13" s="48"/>
      <c r="J13" s="4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</row>
    <row r="14" spans="1:44" x14ac:dyDescent="0.3">
      <c r="A14" s="93">
        <v>1</v>
      </c>
      <c r="B14" s="115" t="s">
        <v>136</v>
      </c>
      <c r="C14" s="116" t="s">
        <v>137</v>
      </c>
      <c r="D14" s="117" t="s">
        <v>164</v>
      </c>
      <c r="E14" s="117"/>
      <c r="F14" s="117"/>
      <c r="G14" s="117" t="s">
        <v>165</v>
      </c>
      <c r="H14" s="118">
        <v>44987</v>
      </c>
      <c r="I14" s="119"/>
      <c r="J14" s="120">
        <v>44987</v>
      </c>
      <c r="K14" s="134" t="s">
        <v>206</v>
      </c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</row>
    <row r="15" spans="1:44" x14ac:dyDescent="0.3">
      <c r="A15" s="93">
        <v>2</v>
      </c>
      <c r="B15" s="94" t="s">
        <v>186</v>
      </c>
      <c r="C15" s="13" t="s">
        <v>199</v>
      </c>
      <c r="D15" s="14" t="s">
        <v>163</v>
      </c>
      <c r="E15" s="14"/>
      <c r="F15" s="14"/>
      <c r="G15" s="14" t="s">
        <v>165</v>
      </c>
      <c r="H15" s="37">
        <v>45002</v>
      </c>
      <c r="I15" s="49"/>
      <c r="J15" s="95"/>
      <c r="K15" s="55"/>
      <c r="L15" s="55"/>
      <c r="M15" s="124" t="s">
        <v>130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44" x14ac:dyDescent="0.3">
      <c r="A16" s="93">
        <v>3</v>
      </c>
      <c r="B16" s="94" t="s">
        <v>187</v>
      </c>
      <c r="C16" s="13" t="s">
        <v>196</v>
      </c>
      <c r="D16" s="14"/>
      <c r="E16" s="14"/>
      <c r="F16" s="14"/>
      <c r="G16" s="14"/>
      <c r="H16" s="37">
        <v>45000</v>
      </c>
      <c r="I16" s="49"/>
      <c r="J16" s="95"/>
      <c r="K16" s="55"/>
      <c r="L16" s="55"/>
      <c r="M16" s="55" t="s">
        <v>130</v>
      </c>
      <c r="N16" s="7"/>
      <c r="O16" s="55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x14ac:dyDescent="0.3">
      <c r="A17" s="93">
        <v>4</v>
      </c>
      <c r="B17" s="94" t="s">
        <v>192</v>
      </c>
      <c r="C17" s="13" t="s">
        <v>193</v>
      </c>
      <c r="D17" s="14"/>
      <c r="E17" s="14"/>
      <c r="F17" s="14"/>
      <c r="G17" s="14"/>
      <c r="H17" s="37">
        <v>45013</v>
      </c>
      <c r="I17" s="49"/>
      <c r="J17" s="95"/>
      <c r="K17" s="55"/>
      <c r="L17" s="55"/>
      <c r="M17" s="55"/>
      <c r="N17" s="7" t="s">
        <v>130</v>
      </c>
      <c r="O17" s="55" t="s">
        <v>130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x14ac:dyDescent="0.3">
      <c r="A18" s="93">
        <v>5</v>
      </c>
      <c r="B18" s="94" t="s">
        <v>194</v>
      </c>
      <c r="C18" s="13" t="s">
        <v>195</v>
      </c>
      <c r="D18" s="14"/>
      <c r="E18" s="14"/>
      <c r="F18" s="14"/>
      <c r="G18" s="14"/>
      <c r="H18" s="37">
        <v>45013</v>
      </c>
      <c r="I18" s="49"/>
      <c r="J18" s="95"/>
      <c r="K18" s="55"/>
      <c r="L18" s="55"/>
      <c r="M18" s="55"/>
      <c r="N18" s="7"/>
      <c r="O18" s="55" t="s">
        <v>130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3">
      <c r="A19" s="93">
        <v>6</v>
      </c>
      <c r="B19" s="94" t="s">
        <v>58</v>
      </c>
      <c r="C19" s="13" t="s">
        <v>59</v>
      </c>
      <c r="D19" s="14" t="s">
        <v>164</v>
      </c>
      <c r="E19" s="14"/>
      <c r="F19" s="14"/>
      <c r="G19" s="14" t="s">
        <v>164</v>
      </c>
      <c r="H19" s="37">
        <v>45013</v>
      </c>
      <c r="I19" s="49"/>
      <c r="J19" s="95"/>
      <c r="K19" s="55"/>
      <c r="L19" s="55"/>
      <c r="M19" s="55"/>
      <c r="N19" s="7"/>
      <c r="O19" s="55" t="s">
        <v>130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3">
      <c r="A20" s="93">
        <v>7</v>
      </c>
      <c r="B20" s="94" t="s">
        <v>101</v>
      </c>
      <c r="C20" s="13" t="s">
        <v>112</v>
      </c>
      <c r="D20" s="14" t="s">
        <v>164</v>
      </c>
      <c r="E20" s="14"/>
      <c r="F20" s="14"/>
      <c r="G20" s="14" t="s">
        <v>166</v>
      </c>
      <c r="H20" s="37">
        <v>45020</v>
      </c>
      <c r="I20" s="49"/>
      <c r="J20" s="95"/>
      <c r="K20" s="55"/>
      <c r="L20" s="55"/>
      <c r="M20" s="55"/>
      <c r="N20" s="7"/>
      <c r="O20" s="7"/>
      <c r="P20" s="55" t="s">
        <v>130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x14ac:dyDescent="0.3">
      <c r="A21" s="93">
        <v>8</v>
      </c>
      <c r="B21" s="94" t="s">
        <v>92</v>
      </c>
      <c r="C21" s="13" t="s">
        <v>76</v>
      </c>
      <c r="D21" s="14" t="s">
        <v>164</v>
      </c>
      <c r="E21" s="14"/>
      <c r="F21" s="14"/>
      <c r="G21" s="14" t="s">
        <v>116</v>
      </c>
      <c r="H21" s="37">
        <v>45028</v>
      </c>
      <c r="I21" s="49"/>
      <c r="J21" s="95"/>
      <c r="K21" s="55"/>
      <c r="L21" s="55"/>
      <c r="M21" s="55"/>
      <c r="N21" s="7"/>
      <c r="O21" s="7"/>
      <c r="P21" s="7"/>
      <c r="Q21" s="55" t="s">
        <v>130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x14ac:dyDescent="0.3">
      <c r="A22" s="93">
        <v>9</v>
      </c>
      <c r="B22" s="94" t="s">
        <v>104</v>
      </c>
      <c r="C22" s="13" t="s">
        <v>104</v>
      </c>
      <c r="D22" s="14" t="s">
        <v>164</v>
      </c>
      <c r="E22" s="14"/>
      <c r="F22" s="14"/>
      <c r="G22" s="14" t="s">
        <v>167</v>
      </c>
      <c r="H22" s="37">
        <v>45028</v>
      </c>
      <c r="I22" s="49"/>
      <c r="J22" s="95"/>
      <c r="K22" s="55"/>
      <c r="L22" s="55"/>
      <c r="M22" s="55"/>
      <c r="N22" s="7"/>
      <c r="O22" s="7"/>
      <c r="P22" s="7"/>
      <c r="Q22" s="7" t="s">
        <v>130</v>
      </c>
      <c r="R22" s="7"/>
      <c r="S22" s="7"/>
      <c r="T22" s="7"/>
      <c r="U22" s="7"/>
      <c r="V22" s="7"/>
      <c r="W22" s="5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x14ac:dyDescent="0.3">
      <c r="A23" s="93">
        <v>10</v>
      </c>
      <c r="B23" s="94" t="s">
        <v>60</v>
      </c>
      <c r="C23" s="13" t="s">
        <v>138</v>
      </c>
      <c r="D23" s="14" t="s">
        <v>164</v>
      </c>
      <c r="E23" s="14"/>
      <c r="F23" s="14"/>
      <c r="G23" s="14" t="s">
        <v>80</v>
      </c>
      <c r="H23" s="37">
        <v>45036</v>
      </c>
      <c r="I23" s="49"/>
      <c r="J23" s="95"/>
      <c r="K23" s="55"/>
      <c r="L23" s="55"/>
      <c r="M23" s="55"/>
      <c r="N23" s="7"/>
      <c r="O23" s="7"/>
      <c r="P23" s="7"/>
      <c r="Q23" s="7"/>
      <c r="R23" s="7" t="s">
        <v>130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</row>
    <row r="24" spans="1:44" x14ac:dyDescent="0.3">
      <c r="A24" s="93">
        <v>11</v>
      </c>
      <c r="B24" s="94" t="s">
        <v>90</v>
      </c>
      <c r="C24" s="13" t="s">
        <v>139</v>
      </c>
      <c r="D24" s="14" t="s">
        <v>164</v>
      </c>
      <c r="E24" s="14"/>
      <c r="F24" s="14"/>
      <c r="G24" s="14" t="s">
        <v>168</v>
      </c>
      <c r="H24" s="37">
        <v>45061</v>
      </c>
      <c r="I24" s="49"/>
      <c r="J24" s="42"/>
      <c r="K24" s="55"/>
      <c r="L24" s="55"/>
      <c r="M24" s="55"/>
      <c r="N24" s="7"/>
      <c r="O24" s="7"/>
      <c r="P24" s="7"/>
      <c r="Q24" s="7"/>
      <c r="R24" s="7"/>
      <c r="S24" s="7"/>
      <c r="T24" s="7"/>
      <c r="U24" s="7"/>
      <c r="V24" s="7" t="s">
        <v>130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44" x14ac:dyDescent="0.3">
      <c r="A25" s="93">
        <v>12</v>
      </c>
      <c r="B25" s="94" t="s">
        <v>61</v>
      </c>
      <c r="C25" s="13" t="s">
        <v>140</v>
      </c>
      <c r="D25" s="14" t="s">
        <v>158</v>
      </c>
      <c r="E25" s="14"/>
      <c r="F25" s="14"/>
      <c r="G25" s="14" t="s">
        <v>169</v>
      </c>
      <c r="H25" s="37">
        <v>45061</v>
      </c>
      <c r="I25" s="49"/>
      <c r="J25" s="42"/>
      <c r="K25" s="55"/>
      <c r="L25" s="55"/>
      <c r="M25" s="55"/>
      <c r="N25" s="7"/>
      <c r="O25" s="7"/>
      <c r="P25" s="7"/>
      <c r="Q25" s="7"/>
      <c r="R25" s="7"/>
      <c r="S25" s="7"/>
      <c r="T25" s="7"/>
      <c r="U25" s="7"/>
      <c r="V25" s="7" t="s">
        <v>130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x14ac:dyDescent="0.3">
      <c r="A26" s="93">
        <v>13</v>
      </c>
      <c r="B26" s="94" t="s">
        <v>62</v>
      </c>
      <c r="C26" s="13" t="s">
        <v>141</v>
      </c>
      <c r="D26" s="14" t="s">
        <v>158</v>
      </c>
      <c r="E26" s="14"/>
      <c r="F26" s="14"/>
      <c r="G26" s="14" t="s">
        <v>169</v>
      </c>
      <c r="H26" s="37">
        <v>45061</v>
      </c>
      <c r="I26" s="49"/>
      <c r="J26" s="42"/>
      <c r="K26" s="55"/>
      <c r="L26" s="55"/>
      <c r="M26" s="55"/>
      <c r="N26" s="7"/>
      <c r="O26" s="7"/>
      <c r="P26" s="7"/>
      <c r="Q26" s="7"/>
      <c r="R26" s="7"/>
      <c r="S26" s="7"/>
      <c r="T26" s="7"/>
      <c r="U26" s="7"/>
      <c r="V26" s="7" t="s">
        <v>130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x14ac:dyDescent="0.3">
      <c r="A27" s="93">
        <v>14</v>
      </c>
      <c r="B27" s="94" t="s">
        <v>64</v>
      </c>
      <c r="C27" s="13" t="s">
        <v>142</v>
      </c>
      <c r="D27" s="14" t="s">
        <v>158</v>
      </c>
      <c r="E27" s="14"/>
      <c r="F27" s="14"/>
      <c r="G27" s="14" t="s">
        <v>169</v>
      </c>
      <c r="H27" s="37">
        <v>45061</v>
      </c>
      <c r="I27" s="49"/>
      <c r="J27" s="42"/>
      <c r="K27" s="55"/>
      <c r="L27" s="55"/>
      <c r="M27" s="55"/>
      <c r="N27" s="7"/>
      <c r="O27" s="7"/>
      <c r="P27" s="7"/>
      <c r="Q27" s="7"/>
      <c r="R27" s="7"/>
      <c r="S27" s="7"/>
      <c r="T27" s="7"/>
      <c r="U27" s="7"/>
      <c r="V27" s="7" t="s">
        <v>130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x14ac:dyDescent="0.3">
      <c r="A28" s="93">
        <v>15</v>
      </c>
      <c r="B28" s="96" t="s">
        <v>63</v>
      </c>
      <c r="C28" s="13" t="s">
        <v>28</v>
      </c>
      <c r="D28" s="14" t="s">
        <v>79</v>
      </c>
      <c r="E28" s="14"/>
      <c r="F28" s="14"/>
      <c r="G28" s="14"/>
      <c r="H28" s="37">
        <f t="shared" ref="H28" si="0">H27+7</f>
        <v>45068</v>
      </c>
      <c r="I28" s="49"/>
      <c r="J28" s="42"/>
      <c r="K28" s="55"/>
      <c r="L28" s="55"/>
      <c r="M28" s="5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hidden="1" x14ac:dyDescent="0.3">
      <c r="A29" s="93">
        <v>16</v>
      </c>
      <c r="B29" s="94" t="s">
        <v>96</v>
      </c>
      <c r="C29" s="13" t="s">
        <v>97</v>
      </c>
      <c r="D29" s="14" t="s">
        <v>98</v>
      </c>
      <c r="E29" s="14"/>
      <c r="F29" s="14"/>
      <c r="G29" s="14" t="s">
        <v>99</v>
      </c>
      <c r="H29" s="37" t="s">
        <v>107</v>
      </c>
      <c r="I29" s="49"/>
      <c r="J29" s="42"/>
      <c r="K29" s="55"/>
      <c r="L29" s="55"/>
      <c r="M29" s="55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x14ac:dyDescent="0.3">
      <c r="A30" s="93">
        <v>17</v>
      </c>
      <c r="B30" s="94" t="s">
        <v>102</v>
      </c>
      <c r="C30" s="13" t="s">
        <v>103</v>
      </c>
      <c r="D30" s="14" t="s">
        <v>98</v>
      </c>
      <c r="E30" s="14"/>
      <c r="F30" s="14"/>
      <c r="G30" s="14" t="s">
        <v>100</v>
      </c>
      <c r="H30" s="37" t="s">
        <v>107</v>
      </c>
      <c r="I30" s="49"/>
      <c r="J30" s="42"/>
      <c r="K30" s="55"/>
      <c r="L30" s="55"/>
      <c r="M30" s="5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</row>
    <row r="31" spans="1:44" x14ac:dyDescent="0.3">
      <c r="A31" s="93">
        <v>18</v>
      </c>
      <c r="B31" s="94" t="s">
        <v>109</v>
      </c>
      <c r="C31" s="13" t="s">
        <v>110</v>
      </c>
      <c r="D31" s="14" t="s">
        <v>94</v>
      </c>
      <c r="E31" s="14"/>
      <c r="F31" s="14"/>
      <c r="G31" s="14" t="s">
        <v>170</v>
      </c>
      <c r="H31" s="37">
        <v>45050</v>
      </c>
      <c r="I31" s="49"/>
      <c r="J31" s="42"/>
      <c r="K31" s="55"/>
      <c r="L31" s="55"/>
      <c r="M31" s="55"/>
      <c r="N31" s="7"/>
      <c r="O31" s="7"/>
      <c r="P31" s="7"/>
      <c r="Q31" s="7"/>
      <c r="R31" s="7"/>
      <c r="S31" s="7"/>
      <c r="T31" s="7" t="s">
        <v>130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x14ac:dyDescent="0.3">
      <c r="A32" s="93">
        <v>19</v>
      </c>
      <c r="B32" s="94" t="s">
        <v>109</v>
      </c>
      <c r="C32" s="13" t="s">
        <v>111</v>
      </c>
      <c r="D32" s="14" t="s">
        <v>94</v>
      </c>
      <c r="E32" s="14"/>
      <c r="F32" s="14"/>
      <c r="G32" s="14" t="s">
        <v>170</v>
      </c>
      <c r="H32" s="37">
        <v>45050</v>
      </c>
      <c r="I32" s="49"/>
      <c r="J32" s="42"/>
      <c r="K32" s="55"/>
      <c r="L32" s="55"/>
      <c r="M32" s="55"/>
      <c r="N32" s="7"/>
      <c r="O32" s="7"/>
      <c r="P32" s="7"/>
      <c r="Q32" s="7"/>
      <c r="R32" s="7"/>
      <c r="S32" s="7"/>
      <c r="T32" s="7" t="s">
        <v>130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x14ac:dyDescent="0.3">
      <c r="A33" s="93"/>
      <c r="B33" s="101" t="s">
        <v>119</v>
      </c>
      <c r="C33" s="101"/>
      <c r="D33" s="101"/>
      <c r="E33" s="10"/>
      <c r="F33" s="10"/>
      <c r="G33" s="10"/>
      <c r="H33" s="36"/>
      <c r="I33" s="53"/>
      <c r="J33" s="43"/>
      <c r="K33" s="41"/>
      <c r="L33" s="41"/>
      <c r="M33" s="4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1:44" x14ac:dyDescent="0.3">
      <c r="A34" s="93">
        <v>20</v>
      </c>
      <c r="B34" s="97" t="s">
        <v>66</v>
      </c>
      <c r="C34" s="13" t="s">
        <v>117</v>
      </c>
      <c r="D34" s="14" t="s">
        <v>115</v>
      </c>
      <c r="E34" s="14"/>
      <c r="F34" s="14"/>
      <c r="G34" s="14" t="s">
        <v>115</v>
      </c>
      <c r="H34" s="37">
        <v>45042</v>
      </c>
      <c r="I34" s="52"/>
      <c r="J34" s="95"/>
      <c r="K34" s="55"/>
      <c r="L34" s="55"/>
      <c r="M34" s="55"/>
      <c r="N34" s="7"/>
      <c r="O34" s="7"/>
      <c r="P34" s="7"/>
      <c r="Q34" s="7"/>
      <c r="R34" s="7"/>
      <c r="S34" s="7" t="s">
        <v>130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x14ac:dyDescent="0.3">
      <c r="A35" s="93">
        <v>21</v>
      </c>
      <c r="B35" s="98" t="s">
        <v>67</v>
      </c>
      <c r="C35" s="13" t="s">
        <v>108</v>
      </c>
      <c r="D35" s="14" t="s">
        <v>94</v>
      </c>
      <c r="E35" s="14"/>
      <c r="F35" s="14"/>
      <c r="G35" s="14" t="s">
        <v>164</v>
      </c>
      <c r="H35" s="37">
        <v>45042</v>
      </c>
      <c r="I35" s="52"/>
      <c r="J35" s="95"/>
      <c r="K35" s="55"/>
      <c r="L35" s="55"/>
      <c r="M35" s="55"/>
      <c r="N35" s="7"/>
      <c r="O35" s="7"/>
      <c r="P35" s="7"/>
      <c r="Q35" s="7"/>
      <c r="R35" s="7"/>
      <c r="S35" s="7" t="s">
        <v>130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x14ac:dyDescent="0.3">
      <c r="A36" s="93"/>
      <c r="B36" s="101" t="s">
        <v>120</v>
      </c>
      <c r="C36" s="101"/>
      <c r="D36" s="101"/>
      <c r="E36" s="10"/>
      <c r="F36" s="10"/>
      <c r="G36" s="10"/>
      <c r="H36" s="36"/>
      <c r="I36" s="53"/>
      <c r="J36" s="43"/>
      <c r="K36" s="41"/>
      <c r="L36" s="41"/>
      <c r="M36" s="4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</row>
    <row r="37" spans="1:44" x14ac:dyDescent="0.3">
      <c r="A37" s="93">
        <v>22</v>
      </c>
      <c r="B37" s="94" t="s">
        <v>121</v>
      </c>
      <c r="C37" s="13" t="s">
        <v>149</v>
      </c>
      <c r="D37" s="14" t="s">
        <v>115</v>
      </c>
      <c r="E37" s="14"/>
      <c r="F37" s="14"/>
      <c r="G37" s="14" t="s">
        <v>171</v>
      </c>
      <c r="H37" s="37">
        <v>45056</v>
      </c>
      <c r="I37" s="52"/>
      <c r="J37" s="42"/>
      <c r="K37" s="55"/>
      <c r="L37" s="55"/>
      <c r="M37" s="55"/>
      <c r="N37" s="7"/>
      <c r="O37" s="7"/>
      <c r="P37" s="7"/>
      <c r="Q37" s="7"/>
      <c r="R37" s="7"/>
      <c r="S37" s="7"/>
      <c r="T37" s="7"/>
      <c r="U37" s="92" t="s">
        <v>130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</row>
    <row r="38" spans="1:44" x14ac:dyDescent="0.3">
      <c r="A38" s="93">
        <v>23</v>
      </c>
      <c r="B38" s="94" t="s">
        <v>121</v>
      </c>
      <c r="C38" s="13" t="s">
        <v>176</v>
      </c>
      <c r="D38" s="14"/>
      <c r="E38" s="14"/>
      <c r="F38" s="14"/>
      <c r="G38" s="14"/>
      <c r="H38" s="37">
        <v>45084</v>
      </c>
      <c r="I38" s="52"/>
      <c r="J38" s="42"/>
      <c r="K38" s="55"/>
      <c r="L38" s="55"/>
      <c r="M38" s="5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 t="s">
        <v>130</v>
      </c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</row>
    <row r="39" spans="1:44" x14ac:dyDescent="0.3">
      <c r="A39" s="93"/>
      <c r="B39" s="101" t="s">
        <v>73</v>
      </c>
      <c r="C39" s="101"/>
      <c r="D39" s="101"/>
      <c r="E39" s="10"/>
      <c r="F39" s="10"/>
      <c r="G39" s="10"/>
      <c r="H39" s="36"/>
      <c r="I39" s="53"/>
      <c r="J39" s="43"/>
      <c r="K39" s="41"/>
      <c r="L39" s="41"/>
      <c r="M39" s="4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</row>
    <row r="40" spans="1:44" x14ac:dyDescent="0.3">
      <c r="A40" s="93">
        <v>24</v>
      </c>
      <c r="B40" s="97" t="s">
        <v>146</v>
      </c>
      <c r="C40" s="13" t="s">
        <v>105</v>
      </c>
      <c r="D40" s="14" t="s">
        <v>158</v>
      </c>
      <c r="E40" s="14"/>
      <c r="F40" s="14"/>
      <c r="G40" s="14" t="s">
        <v>172</v>
      </c>
      <c r="H40" s="37">
        <v>45013</v>
      </c>
      <c r="I40" s="52"/>
      <c r="J40" s="95"/>
      <c r="K40" s="55"/>
      <c r="L40" s="55"/>
      <c r="M40" s="55"/>
      <c r="N40" s="7"/>
      <c r="O40" s="54" t="s">
        <v>130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x14ac:dyDescent="0.3">
      <c r="A41" s="93">
        <v>25</v>
      </c>
      <c r="B41" s="97" t="s">
        <v>188</v>
      </c>
      <c r="C41" s="13" t="s">
        <v>189</v>
      </c>
      <c r="D41" s="14"/>
      <c r="E41" s="14"/>
      <c r="F41" s="14"/>
      <c r="G41" s="14"/>
      <c r="H41" s="37">
        <v>45028</v>
      </c>
      <c r="I41" s="52"/>
      <c r="J41" s="95"/>
      <c r="K41" s="55"/>
      <c r="L41" s="55"/>
      <c r="M41" s="55"/>
      <c r="N41" s="7"/>
      <c r="O41" s="54" t="s">
        <v>130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x14ac:dyDescent="0.3">
      <c r="A42" s="93">
        <v>26</v>
      </c>
      <c r="B42" s="97" t="s">
        <v>81</v>
      </c>
      <c r="C42" s="13" t="s">
        <v>83</v>
      </c>
      <c r="D42" s="14" t="s">
        <v>158</v>
      </c>
      <c r="E42" s="14"/>
      <c r="F42" s="14"/>
      <c r="G42" s="14" t="s">
        <v>172</v>
      </c>
      <c r="H42" s="37">
        <v>45028</v>
      </c>
      <c r="I42" s="52"/>
      <c r="J42" s="95"/>
      <c r="K42" s="55"/>
      <c r="L42" s="55"/>
      <c r="M42" s="55"/>
      <c r="N42" s="7"/>
      <c r="O42" s="7"/>
      <c r="P42" s="7"/>
      <c r="Q42" s="92" t="s">
        <v>130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x14ac:dyDescent="0.3">
      <c r="A43" s="93">
        <v>27</v>
      </c>
      <c r="B43" s="97" t="s">
        <v>190</v>
      </c>
      <c r="C43" s="13" t="s">
        <v>191</v>
      </c>
      <c r="D43" s="14"/>
      <c r="E43" s="14"/>
      <c r="F43" s="14"/>
      <c r="G43" s="14"/>
      <c r="H43" s="37">
        <v>45028</v>
      </c>
      <c r="I43" s="52"/>
      <c r="J43" s="95"/>
      <c r="K43" s="55"/>
      <c r="L43" s="55"/>
      <c r="M43" s="55"/>
      <c r="N43" s="7"/>
      <c r="O43" s="7"/>
      <c r="P43" s="7"/>
      <c r="Q43" s="92" t="s">
        <v>130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x14ac:dyDescent="0.3">
      <c r="A44" s="93">
        <v>28</v>
      </c>
      <c r="B44" s="97" t="s">
        <v>82</v>
      </c>
      <c r="C44" s="13" t="s">
        <v>84</v>
      </c>
      <c r="D44" s="14" t="s">
        <v>159</v>
      </c>
      <c r="E44" s="14"/>
      <c r="F44" s="14"/>
      <c r="G44" s="14" t="s">
        <v>115</v>
      </c>
      <c r="H44" s="37">
        <v>45028</v>
      </c>
      <c r="I44" s="52"/>
      <c r="J44" s="95"/>
      <c r="K44" s="55"/>
      <c r="L44" s="55"/>
      <c r="M44" s="55"/>
      <c r="N44" s="7"/>
      <c r="O44" s="7"/>
      <c r="P44" s="7"/>
      <c r="Q44" s="7" t="s">
        <v>130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</row>
    <row r="45" spans="1:44" x14ac:dyDescent="0.3">
      <c r="A45" s="93">
        <v>29</v>
      </c>
      <c r="B45" s="97" t="s">
        <v>197</v>
      </c>
      <c r="C45" s="13" t="s">
        <v>198</v>
      </c>
      <c r="D45" s="14"/>
      <c r="E45" s="14"/>
      <c r="F45" s="14"/>
      <c r="G45" s="14"/>
      <c r="H45" s="37">
        <v>45030</v>
      </c>
      <c r="I45" s="52"/>
      <c r="J45" s="95"/>
      <c r="K45" s="55"/>
      <c r="L45" s="55"/>
      <c r="M45" s="55"/>
      <c r="N45" s="7"/>
      <c r="O45" s="7"/>
      <c r="P45" s="7"/>
      <c r="Q45" s="7" t="s">
        <v>130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x14ac:dyDescent="0.3">
      <c r="A46" s="93">
        <v>30</v>
      </c>
      <c r="B46" s="97" t="s">
        <v>126</v>
      </c>
      <c r="C46" s="13" t="s">
        <v>175</v>
      </c>
      <c r="D46" s="14" t="s">
        <v>159</v>
      </c>
      <c r="E46" s="14"/>
      <c r="F46" s="14"/>
      <c r="G46" s="14" t="s">
        <v>115</v>
      </c>
      <c r="H46" s="37">
        <v>45034</v>
      </c>
      <c r="I46" s="52"/>
      <c r="J46" s="95"/>
      <c r="K46" s="55"/>
      <c r="L46" s="55"/>
      <c r="M46" s="55"/>
      <c r="N46" s="7"/>
      <c r="O46" s="7"/>
      <c r="P46" s="7"/>
      <c r="Q46" s="7"/>
      <c r="R46" s="92" t="s">
        <v>130</v>
      </c>
      <c r="S46" s="58" t="s">
        <v>131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x14ac:dyDescent="0.3">
      <c r="A47" s="93">
        <v>31</v>
      </c>
      <c r="B47" s="97" t="s">
        <v>133</v>
      </c>
      <c r="C47" s="97" t="s">
        <v>135</v>
      </c>
      <c r="D47" s="14" t="s">
        <v>158</v>
      </c>
      <c r="E47" s="14"/>
      <c r="F47" s="14"/>
      <c r="G47" s="14" t="s">
        <v>172</v>
      </c>
      <c r="H47" s="37">
        <v>45084</v>
      </c>
      <c r="I47" s="52"/>
      <c r="J47" s="42"/>
      <c r="K47" s="55"/>
      <c r="L47" s="55"/>
      <c r="M47" s="5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 t="s">
        <v>130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x14ac:dyDescent="0.3">
      <c r="A48" s="93">
        <v>32</v>
      </c>
      <c r="B48" s="97" t="s">
        <v>114</v>
      </c>
      <c r="C48" s="97" t="s">
        <v>113</v>
      </c>
      <c r="D48" s="14" t="s">
        <v>159</v>
      </c>
      <c r="E48" s="14"/>
      <c r="F48" s="14"/>
      <c r="G48" s="14" t="s">
        <v>173</v>
      </c>
      <c r="H48" s="37">
        <v>45048</v>
      </c>
      <c r="I48" s="52"/>
      <c r="J48" s="42"/>
      <c r="K48" s="55"/>
      <c r="L48" s="55"/>
      <c r="M48" s="55"/>
      <c r="N48" s="7"/>
      <c r="O48" s="7"/>
      <c r="P48" s="7"/>
      <c r="Q48" s="7"/>
      <c r="R48" s="7"/>
      <c r="S48" s="7"/>
      <c r="T48" s="7" t="s">
        <v>130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</row>
    <row r="49" spans="1:44" x14ac:dyDescent="0.3">
      <c r="A49" s="93">
        <v>33</v>
      </c>
      <c r="B49" s="98" t="s">
        <v>89</v>
      </c>
      <c r="C49" s="13" t="s">
        <v>68</v>
      </c>
      <c r="D49" s="14" t="s">
        <v>158</v>
      </c>
      <c r="E49" s="14"/>
      <c r="F49" s="14"/>
      <c r="G49" s="14" t="s">
        <v>129</v>
      </c>
      <c r="H49" s="37">
        <v>45069</v>
      </c>
      <c r="I49" s="52"/>
      <c r="J49" s="42"/>
      <c r="K49" s="55"/>
      <c r="L49" s="55"/>
      <c r="M49" s="55"/>
      <c r="N49" s="7"/>
      <c r="O49" s="7"/>
      <c r="P49" s="7"/>
      <c r="Q49" s="7"/>
      <c r="R49" s="7"/>
      <c r="S49" s="7"/>
      <c r="T49" s="7"/>
      <c r="U49" s="7"/>
      <c r="V49" s="7"/>
      <c r="W49" s="7" t="s">
        <v>130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</row>
    <row r="50" spans="1:44" x14ac:dyDescent="0.3">
      <c r="A50" s="93">
        <v>34</v>
      </c>
      <c r="B50" s="97" t="s">
        <v>29</v>
      </c>
      <c r="C50" s="13"/>
      <c r="D50" s="14" t="s">
        <v>158</v>
      </c>
      <c r="E50" s="14"/>
      <c r="F50" s="14"/>
      <c r="G50" s="14" t="s">
        <v>125</v>
      </c>
      <c r="H50" s="37">
        <v>45069</v>
      </c>
      <c r="I50" s="52"/>
      <c r="J50" s="42"/>
      <c r="K50" s="55"/>
      <c r="L50" s="55"/>
      <c r="M50" s="55"/>
      <c r="N50" s="7"/>
      <c r="O50" s="7"/>
      <c r="P50" s="7"/>
      <c r="Q50" s="7"/>
      <c r="R50" s="7"/>
      <c r="S50" s="7"/>
      <c r="T50" s="7"/>
      <c r="U50" s="7"/>
      <c r="V50" s="7"/>
      <c r="W50" s="7" t="s">
        <v>130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</row>
    <row r="51" spans="1:44" x14ac:dyDescent="0.3">
      <c r="A51" s="93">
        <v>35</v>
      </c>
      <c r="B51" s="97" t="s">
        <v>153</v>
      </c>
      <c r="C51" s="13" t="s">
        <v>155</v>
      </c>
      <c r="D51" s="14" t="s">
        <v>159</v>
      </c>
      <c r="E51" s="14"/>
      <c r="F51" s="14"/>
      <c r="G51" s="14"/>
      <c r="H51" s="37">
        <v>45093</v>
      </c>
      <c r="I51" s="52"/>
      <c r="J51" s="42"/>
      <c r="K51" s="55"/>
      <c r="L51" s="55"/>
      <c r="M51" s="55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92" t="s">
        <v>130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</row>
    <row r="52" spans="1:44" x14ac:dyDescent="0.3">
      <c r="A52" s="93">
        <v>36</v>
      </c>
      <c r="B52" s="97" t="s">
        <v>154</v>
      </c>
      <c r="C52" s="13" t="s">
        <v>151</v>
      </c>
      <c r="D52" s="14" t="s">
        <v>160</v>
      </c>
      <c r="E52" s="14"/>
      <c r="F52" s="14"/>
      <c r="G52" s="14"/>
      <c r="H52" s="37">
        <v>45097</v>
      </c>
      <c r="I52" s="52"/>
      <c r="J52" s="42"/>
      <c r="K52" s="55"/>
      <c r="L52" s="55"/>
      <c r="M52" s="55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92" t="s">
        <v>130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1:44" x14ac:dyDescent="0.3">
      <c r="A53" s="93">
        <v>37</v>
      </c>
      <c r="B53" s="97" t="s">
        <v>152</v>
      </c>
      <c r="C53" s="13"/>
      <c r="D53" s="14" t="s">
        <v>158</v>
      </c>
      <c r="E53" s="14"/>
      <c r="F53" s="14"/>
      <c r="G53" s="14"/>
      <c r="H53" s="37">
        <v>45103</v>
      </c>
      <c r="I53" s="52"/>
      <c r="J53" s="42"/>
      <c r="K53" s="55"/>
      <c r="L53" s="55"/>
      <c r="M53" s="55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92" t="s">
        <v>130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</row>
    <row r="54" spans="1:44" x14ac:dyDescent="0.3">
      <c r="A54" s="93">
        <v>38</v>
      </c>
      <c r="B54" s="97" t="s">
        <v>127</v>
      </c>
      <c r="C54" s="32" t="s">
        <v>156</v>
      </c>
      <c r="D54" s="14" t="s">
        <v>161</v>
      </c>
      <c r="E54" s="14"/>
      <c r="F54" s="14"/>
      <c r="G54" s="14"/>
      <c r="H54" s="37">
        <v>45070</v>
      </c>
      <c r="I54" s="99"/>
      <c r="J54" s="42"/>
      <c r="K54" s="55"/>
      <c r="L54" s="55"/>
      <c r="M54" s="55"/>
      <c r="N54" s="57"/>
      <c r="O54" s="7"/>
      <c r="P54" s="7"/>
      <c r="Q54" s="7"/>
      <c r="R54" s="7"/>
      <c r="S54" s="7"/>
      <c r="T54" s="7"/>
      <c r="U54" s="7"/>
      <c r="V54" s="7"/>
      <c r="W54" s="7"/>
      <c r="X54" s="7" t="s">
        <v>130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</row>
    <row r="55" spans="1:44" x14ac:dyDescent="0.3">
      <c r="A55" s="93">
        <v>39</v>
      </c>
      <c r="B55" s="97" t="s">
        <v>128</v>
      </c>
      <c r="C55" s="13"/>
      <c r="D55" s="14" t="s">
        <v>158</v>
      </c>
      <c r="E55" s="14"/>
      <c r="F55" s="14"/>
      <c r="G55" s="14"/>
      <c r="H55" s="37">
        <v>45077</v>
      </c>
      <c r="I55" s="52"/>
      <c r="J55" s="42"/>
      <c r="K55" s="55"/>
      <c r="L55" s="55"/>
      <c r="M55" s="55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 t="s">
        <v>130</v>
      </c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</row>
    <row r="56" spans="1:44" x14ac:dyDescent="0.3">
      <c r="B56" s="142" t="s">
        <v>74</v>
      </c>
      <c r="C56" s="143"/>
      <c r="D56" s="101"/>
      <c r="E56" s="10"/>
      <c r="F56" s="10"/>
      <c r="G56" s="10"/>
      <c r="H56" s="36"/>
      <c r="I56" s="53"/>
      <c r="J56" s="43"/>
      <c r="K56" s="41"/>
      <c r="L56" s="41"/>
      <c r="M56" s="4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</row>
    <row r="57" spans="1:44" x14ac:dyDescent="0.3">
      <c r="A57" s="93">
        <v>40</v>
      </c>
      <c r="B57" s="97" t="s">
        <v>87</v>
      </c>
      <c r="C57" s="100" t="s">
        <v>106</v>
      </c>
      <c r="D57" s="14" t="s">
        <v>162</v>
      </c>
      <c r="E57" s="14"/>
      <c r="F57" s="14"/>
      <c r="G57" s="14" t="s">
        <v>174</v>
      </c>
      <c r="H57" s="37">
        <v>45021</v>
      </c>
      <c r="I57" s="52"/>
      <c r="J57" s="95"/>
      <c r="K57" s="55"/>
      <c r="L57" s="55"/>
      <c r="M57" s="55"/>
      <c r="N57" s="7"/>
      <c r="O57" s="7"/>
      <c r="P57" s="92" t="s">
        <v>130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</row>
    <row r="58" spans="1:44" ht="20.25" customHeight="1" x14ac:dyDescent="0.3">
      <c r="A58" s="93">
        <v>41</v>
      </c>
      <c r="B58" s="59" t="s">
        <v>86</v>
      </c>
      <c r="C58" s="32" t="s">
        <v>88</v>
      </c>
      <c r="D58" s="14" t="s">
        <v>163</v>
      </c>
      <c r="E58" s="14"/>
      <c r="F58" s="14"/>
      <c r="G58" s="14" t="s">
        <v>174</v>
      </c>
      <c r="H58" s="37">
        <v>45091</v>
      </c>
      <c r="I58" s="52"/>
      <c r="J58" s="42"/>
      <c r="K58" s="55"/>
      <c r="L58" s="55"/>
      <c r="M58" s="55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 t="s">
        <v>130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</row>
    <row r="59" spans="1:44" x14ac:dyDescent="0.3">
      <c r="B59" s="101" t="s">
        <v>30</v>
      </c>
      <c r="C59" s="101"/>
      <c r="D59" s="101"/>
      <c r="E59" s="10"/>
      <c r="F59" s="10"/>
      <c r="G59" s="10"/>
      <c r="H59" s="105"/>
      <c r="I59" s="131"/>
      <c r="J59" s="106"/>
      <c r="K59" s="132"/>
      <c r="L59" s="132"/>
      <c r="M59" s="132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</row>
    <row r="60" spans="1:44" x14ac:dyDescent="0.3">
      <c r="A60">
        <v>42</v>
      </c>
      <c r="B60" s="59" t="s">
        <v>69</v>
      </c>
      <c r="C60" s="13"/>
      <c r="D60" s="14" t="s">
        <v>158</v>
      </c>
      <c r="E60" s="14"/>
      <c r="F60" s="14"/>
      <c r="G60" s="14" t="s">
        <v>172</v>
      </c>
      <c r="H60" s="37">
        <v>45098</v>
      </c>
      <c r="I60" s="52"/>
      <c r="J60" s="42"/>
      <c r="K60" s="55"/>
      <c r="L60" s="55"/>
      <c r="M60" s="55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 t="s">
        <v>130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</row>
    <row r="61" spans="1:44" x14ac:dyDescent="0.3">
      <c r="A61">
        <v>43</v>
      </c>
      <c r="B61" s="59" t="s">
        <v>72</v>
      </c>
      <c r="C61" s="13"/>
      <c r="D61" s="14" t="s">
        <v>158</v>
      </c>
      <c r="E61" s="14"/>
      <c r="F61" s="14"/>
      <c r="G61" s="14" t="s">
        <v>172</v>
      </c>
      <c r="H61" s="37">
        <v>45098</v>
      </c>
      <c r="I61" s="52"/>
      <c r="J61" s="42"/>
      <c r="K61" s="55"/>
      <c r="L61" s="55"/>
      <c r="M61" s="55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 t="s">
        <v>130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</row>
    <row r="62" spans="1:44" x14ac:dyDescent="0.3">
      <c r="A62">
        <v>44</v>
      </c>
      <c r="B62" s="59" t="s">
        <v>71</v>
      </c>
      <c r="C62" s="13"/>
      <c r="D62" s="14" t="s">
        <v>158</v>
      </c>
      <c r="E62" s="14"/>
      <c r="F62" s="14"/>
      <c r="G62" s="14" t="s">
        <v>172</v>
      </c>
      <c r="H62" s="37">
        <v>45104</v>
      </c>
      <c r="I62" s="52"/>
      <c r="J62" s="42"/>
      <c r="K62" s="55"/>
      <c r="L62" s="55"/>
      <c r="M62" s="55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 t="s">
        <v>130</v>
      </c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</row>
    <row r="63" spans="1:44" x14ac:dyDescent="0.3">
      <c r="A63">
        <v>45</v>
      </c>
      <c r="B63" s="59" t="s">
        <v>134</v>
      </c>
      <c r="C63" s="16"/>
      <c r="D63" s="14" t="s">
        <v>158</v>
      </c>
      <c r="E63" s="14"/>
      <c r="F63" s="14"/>
      <c r="G63" s="14" t="s">
        <v>172</v>
      </c>
      <c r="H63" s="37">
        <v>45106</v>
      </c>
      <c r="I63" s="52"/>
      <c r="J63" s="42"/>
      <c r="K63" s="55"/>
      <c r="L63" s="55"/>
      <c r="M63" s="55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 t="s">
        <v>130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</row>
    <row r="64" spans="1:44" x14ac:dyDescent="0.3">
      <c r="A64">
        <v>46</v>
      </c>
      <c r="B64" s="59" t="s">
        <v>91</v>
      </c>
      <c r="C64" s="16"/>
      <c r="D64" s="14" t="s">
        <v>158</v>
      </c>
      <c r="E64" s="14"/>
      <c r="F64" s="14"/>
      <c r="G64" s="14" t="s">
        <v>172</v>
      </c>
      <c r="H64" s="37">
        <v>45121</v>
      </c>
      <c r="I64" s="52"/>
      <c r="J64" s="42"/>
      <c r="K64" s="55"/>
      <c r="L64" s="55"/>
      <c r="M64" s="55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 t="s">
        <v>130</v>
      </c>
      <c r="AD64" s="7" t="s">
        <v>130</v>
      </c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</row>
    <row r="65" spans="1:46" x14ac:dyDescent="0.3">
      <c r="A65">
        <v>47</v>
      </c>
      <c r="B65" s="59" t="s">
        <v>70</v>
      </c>
      <c r="C65" s="13"/>
      <c r="D65" s="14" t="s">
        <v>158</v>
      </c>
      <c r="E65" s="14"/>
      <c r="F65" s="14"/>
      <c r="G65" s="14" t="s">
        <v>172</v>
      </c>
      <c r="H65" s="37">
        <v>45121</v>
      </c>
      <c r="I65" s="52"/>
      <c r="J65" s="42"/>
      <c r="K65" s="55"/>
      <c r="L65" s="55"/>
      <c r="M65" s="55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 t="s">
        <v>130</v>
      </c>
      <c r="AD65" s="7" t="s">
        <v>130</v>
      </c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</row>
    <row r="66" spans="1:46" x14ac:dyDescent="0.3">
      <c r="A66">
        <v>48</v>
      </c>
      <c r="B66" s="59" t="s">
        <v>147</v>
      </c>
      <c r="C66" s="16" t="s">
        <v>148</v>
      </c>
      <c r="D66" s="14" t="s">
        <v>158</v>
      </c>
      <c r="E66" s="14"/>
      <c r="F66" s="14"/>
      <c r="G66" s="14" t="s">
        <v>172</v>
      </c>
      <c r="H66" s="37">
        <v>45145</v>
      </c>
      <c r="I66" s="52"/>
      <c r="J66" s="42"/>
      <c r="K66" s="55"/>
      <c r="L66" s="55"/>
      <c r="M66" s="55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 t="s">
        <v>130</v>
      </c>
      <c r="AG66" s="7" t="s">
        <v>130</v>
      </c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</row>
    <row r="67" spans="1:46" x14ac:dyDescent="0.3">
      <c r="B67" s="101" t="s">
        <v>31</v>
      </c>
      <c r="C67" s="101"/>
      <c r="D67" s="101"/>
      <c r="E67" s="10"/>
      <c r="F67" s="10"/>
      <c r="G67" s="10"/>
      <c r="H67" s="36"/>
      <c r="I67" s="53"/>
      <c r="J67" s="43"/>
      <c r="K67" s="41"/>
      <c r="L67" s="41"/>
      <c r="M67" s="4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</row>
    <row r="68" spans="1:46" ht="29.25" customHeight="1" x14ac:dyDescent="0.3">
      <c r="A68" s="93">
        <v>49</v>
      </c>
      <c r="B68" s="59" t="s">
        <v>202</v>
      </c>
      <c r="C68" s="100" t="s">
        <v>204</v>
      </c>
      <c r="D68" s="14"/>
      <c r="E68" s="14"/>
      <c r="F68" s="14"/>
      <c r="G68" s="14"/>
      <c r="H68" s="31">
        <v>45179</v>
      </c>
      <c r="I68" s="130"/>
      <c r="J68" s="130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 t="s">
        <v>130</v>
      </c>
      <c r="AM68" s="7"/>
      <c r="AN68" s="7"/>
      <c r="AO68" s="7"/>
      <c r="AP68" s="7"/>
      <c r="AQ68" s="7"/>
      <c r="AR68" s="7"/>
    </row>
    <row r="69" spans="1:46" ht="28.5" customHeight="1" x14ac:dyDescent="0.3">
      <c r="A69" s="93">
        <v>50</v>
      </c>
      <c r="B69" s="59" t="s">
        <v>203</v>
      </c>
      <c r="C69" s="100" t="s">
        <v>204</v>
      </c>
      <c r="D69" s="14"/>
      <c r="E69" s="14"/>
      <c r="F69" s="14"/>
      <c r="G69" s="14"/>
      <c r="H69" s="31">
        <v>45179</v>
      </c>
      <c r="I69" s="130"/>
      <c r="J69" s="130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 t="s">
        <v>130</v>
      </c>
      <c r="AM69" s="7"/>
      <c r="AN69" s="7"/>
      <c r="AO69" s="7"/>
      <c r="AP69" s="7"/>
      <c r="AQ69" s="7"/>
      <c r="AR69" s="7"/>
    </row>
    <row r="70" spans="1:46" ht="15" thickBot="1" x14ac:dyDescent="0.35">
      <c r="A70">
        <v>51</v>
      </c>
      <c r="B70" s="88" t="s">
        <v>32</v>
      </c>
      <c r="C70" s="89" t="s">
        <v>205</v>
      </c>
      <c r="H70" s="90">
        <v>45173</v>
      </c>
      <c r="I70" s="91"/>
      <c r="J70" s="42"/>
      <c r="K70" s="55"/>
      <c r="L70" s="55"/>
      <c r="M70" s="55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 t="s">
        <v>130</v>
      </c>
      <c r="AL70" s="7"/>
      <c r="AM70" s="7"/>
      <c r="AN70" s="7"/>
      <c r="AO70" s="7"/>
      <c r="AP70" s="7"/>
      <c r="AQ70" s="7"/>
      <c r="AR70" s="7"/>
    </row>
    <row r="71" spans="1:46" x14ac:dyDescent="0.3">
      <c r="A71">
        <v>52</v>
      </c>
      <c r="B71" s="88" t="s">
        <v>144</v>
      </c>
      <c r="C71" s="89" t="s">
        <v>145</v>
      </c>
      <c r="D71" s="89"/>
      <c r="E71" s="89"/>
      <c r="F71" s="89"/>
      <c r="G71" s="89"/>
      <c r="H71" s="90">
        <v>45202</v>
      </c>
      <c r="I71" s="127"/>
      <c r="J71" s="128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 t="s">
        <v>130</v>
      </c>
      <c r="AQ71" s="129"/>
      <c r="AR71" s="129"/>
    </row>
    <row r="72" spans="1:46" x14ac:dyDescent="0.3">
      <c r="A72">
        <v>53</v>
      </c>
      <c r="B72" s="18" t="s">
        <v>200</v>
      </c>
      <c r="C72" s="13" t="s">
        <v>201</v>
      </c>
      <c r="D72" s="13"/>
      <c r="E72" s="13"/>
      <c r="F72" s="13"/>
      <c r="G72" s="13"/>
      <c r="H72" s="31">
        <v>45188</v>
      </c>
      <c r="I72" s="130"/>
      <c r="J72" s="130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 t="s">
        <v>130</v>
      </c>
      <c r="AO72" s="7"/>
      <c r="AP72" s="7"/>
      <c r="AQ72" s="7"/>
      <c r="AR72" s="7"/>
    </row>
    <row r="73" spans="1:46" x14ac:dyDescent="0.3">
      <c r="B73" s="19"/>
      <c r="C73" s="20" t="s">
        <v>33</v>
      </c>
      <c r="D73" s="19"/>
    </row>
    <row r="74" spans="1:46" ht="15" thickBot="1" x14ac:dyDescent="0.35">
      <c r="B74" s="21" t="s">
        <v>34</v>
      </c>
      <c r="C74" s="142" t="s">
        <v>24</v>
      </c>
      <c r="D74" s="143"/>
      <c r="E74" s="145">
        <f>H7</f>
        <v>44984</v>
      </c>
      <c r="F74" s="146"/>
      <c r="G74" s="31">
        <f>H15</f>
        <v>45002</v>
      </c>
    </row>
    <row r="75" spans="1:46" x14ac:dyDescent="0.3">
      <c r="B75" s="19"/>
      <c r="C75" s="22"/>
      <c r="G75" s="30"/>
      <c r="I75" s="76" t="s">
        <v>122</v>
      </c>
      <c r="J75" s="77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9"/>
    </row>
    <row r="76" spans="1:46" x14ac:dyDescent="0.3">
      <c r="B76" s="21" t="s">
        <v>35</v>
      </c>
      <c r="C76" s="142" t="s">
        <v>57</v>
      </c>
      <c r="D76" s="143"/>
      <c r="E76" s="145">
        <f>H22</f>
        <v>45028</v>
      </c>
      <c r="F76" s="146"/>
      <c r="G76" s="31">
        <f>H24</f>
        <v>45061</v>
      </c>
      <c r="I76" s="80"/>
      <c r="J76" s="81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3"/>
    </row>
    <row r="77" spans="1:46" x14ac:dyDescent="0.3">
      <c r="B77" s="19"/>
      <c r="C77" s="22"/>
      <c r="G77" s="30"/>
      <c r="I77" s="80"/>
      <c r="J77" s="81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3"/>
    </row>
    <row r="78" spans="1:46" ht="15" thickBot="1" x14ac:dyDescent="0.35">
      <c r="B78" s="21" t="s">
        <v>36</v>
      </c>
      <c r="C78" s="142" t="s">
        <v>65</v>
      </c>
      <c r="D78" s="143"/>
      <c r="E78" s="145">
        <f>H35</f>
        <v>45042</v>
      </c>
      <c r="F78" s="146"/>
      <c r="G78" s="31">
        <f>H35</f>
        <v>45042</v>
      </c>
      <c r="I78" s="84"/>
      <c r="J78" s="85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7"/>
    </row>
    <row r="79" spans="1:46" x14ac:dyDescent="0.3">
      <c r="B79" s="19"/>
      <c r="C79" s="23"/>
      <c r="G79" s="30"/>
      <c r="AT79" t="s">
        <v>150</v>
      </c>
    </row>
    <row r="80" spans="1:46" x14ac:dyDescent="0.3">
      <c r="B80" s="21" t="s">
        <v>37</v>
      </c>
      <c r="C80" s="142" t="s">
        <v>73</v>
      </c>
      <c r="D80" s="143"/>
      <c r="E80" s="145">
        <f>H55</f>
        <v>45077</v>
      </c>
      <c r="F80" s="146"/>
      <c r="G80" s="31">
        <f>H55</f>
        <v>45077</v>
      </c>
    </row>
    <row r="81" spans="2:40" ht="15" customHeight="1" x14ac:dyDescent="0.3">
      <c r="B81" s="19"/>
      <c r="C81" s="22"/>
      <c r="G81" s="30"/>
    </row>
    <row r="82" spans="2:40" ht="15" thickBot="1" x14ac:dyDescent="0.35">
      <c r="B82" s="21" t="s">
        <v>38</v>
      </c>
      <c r="C82" s="142" t="s">
        <v>74</v>
      </c>
      <c r="D82" s="143"/>
      <c r="E82" s="145">
        <f>H58</f>
        <v>45091</v>
      </c>
      <c r="F82" s="146"/>
      <c r="G82" s="14" t="s">
        <v>85</v>
      </c>
    </row>
    <row r="83" spans="2:40" x14ac:dyDescent="0.3">
      <c r="B83" s="24"/>
      <c r="C83" s="25"/>
      <c r="G83" s="30"/>
      <c r="I83" s="60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 t="s">
        <v>124</v>
      </c>
      <c r="AL83" s="61"/>
      <c r="AM83" s="61"/>
      <c r="AN83" s="66"/>
    </row>
    <row r="84" spans="2:40" x14ac:dyDescent="0.3">
      <c r="B84" s="21" t="s">
        <v>39</v>
      </c>
      <c r="C84" s="142" t="s">
        <v>30</v>
      </c>
      <c r="D84" s="143"/>
      <c r="E84" s="145">
        <f>H66</f>
        <v>45145</v>
      </c>
      <c r="F84" s="146"/>
      <c r="G84" s="31">
        <f>H66</f>
        <v>45145</v>
      </c>
      <c r="I84" s="62" t="s">
        <v>123</v>
      </c>
      <c r="J84" s="63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69"/>
      <c r="AL84" s="70"/>
      <c r="AM84" s="71"/>
      <c r="AN84" s="67"/>
    </row>
    <row r="85" spans="2:40" x14ac:dyDescent="0.3">
      <c r="B85" s="24"/>
      <c r="C85" s="25"/>
      <c r="G85" s="30"/>
      <c r="I85" s="62"/>
      <c r="J85" s="63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69"/>
      <c r="AL85" s="70"/>
      <c r="AM85" s="71"/>
      <c r="AN85" s="67"/>
    </row>
    <row r="86" spans="2:40" x14ac:dyDescent="0.3">
      <c r="B86" s="26"/>
      <c r="C86" s="144" t="s">
        <v>31</v>
      </c>
      <c r="D86" s="144"/>
      <c r="E86" s="145">
        <f>H70</f>
        <v>45173</v>
      </c>
      <c r="F86" s="146"/>
      <c r="G86" s="31">
        <f>H70</f>
        <v>45173</v>
      </c>
      <c r="I86" s="62"/>
      <c r="J86" s="63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72"/>
      <c r="AL86" s="70"/>
      <c r="AM86" s="71"/>
      <c r="AN86" s="67"/>
    </row>
    <row r="87" spans="2:40" x14ac:dyDescent="0.3">
      <c r="B87" s="27"/>
      <c r="C87" s="27"/>
      <c r="D87" s="27"/>
      <c r="I87" s="62"/>
      <c r="J87" s="63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70"/>
      <c r="AL87" s="70"/>
      <c r="AM87" s="71"/>
      <c r="AN87" s="67"/>
    </row>
    <row r="88" spans="2:40" ht="15" thickBot="1" x14ac:dyDescent="0.35">
      <c r="B88" s="19" t="s">
        <v>41</v>
      </c>
      <c r="C88" s="28" t="s">
        <v>42</v>
      </c>
      <c r="D88" s="19" t="s">
        <v>40</v>
      </c>
      <c r="I88" s="64"/>
      <c r="J88" s="65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73"/>
      <c r="AL88" s="74"/>
      <c r="AM88" s="75"/>
      <c r="AN88" s="68"/>
    </row>
    <row r="89" spans="2:40" ht="15" thickBot="1" x14ac:dyDescent="0.35">
      <c r="B89" s="29" t="s">
        <v>177</v>
      </c>
      <c r="C89" s="29" t="s">
        <v>143</v>
      </c>
      <c r="D89" s="56"/>
    </row>
    <row r="90" spans="2:40" ht="54" customHeight="1" x14ac:dyDescent="0.3"/>
  </sheetData>
  <mergeCells count="21">
    <mergeCell ref="E84:F84"/>
    <mergeCell ref="E82:F82"/>
    <mergeCell ref="E80:F80"/>
    <mergeCell ref="E78:F78"/>
    <mergeCell ref="K84:AJ84"/>
    <mergeCell ref="K85:AJ85"/>
    <mergeCell ref="K86:AJ86"/>
    <mergeCell ref="A2:G2"/>
    <mergeCell ref="P2:AR2"/>
    <mergeCell ref="B6:D6"/>
    <mergeCell ref="C80:D80"/>
    <mergeCell ref="C82:D82"/>
    <mergeCell ref="C84:D84"/>
    <mergeCell ref="C86:D86"/>
    <mergeCell ref="C74:D74"/>
    <mergeCell ref="C76:D76"/>
    <mergeCell ref="C78:D78"/>
    <mergeCell ref="E76:F76"/>
    <mergeCell ref="E74:F74"/>
    <mergeCell ref="E86:F86"/>
    <mergeCell ref="B56:C56"/>
  </mergeCells>
  <phoneticPr fontId="30" type="noConversion"/>
  <conditionalFormatting sqref="K9:O10 R15:W23 R28:W32 Q42:AC45 K42:O55 Q46:AA46 X47:AC52 W49:AB52 K57:M57 AH58 AM58 W68:W69 AH68:AH69 AM68:AM69">
    <cfRule type="cellIs" dxfId="18" priority="45" operator="equal">
      <formula>"X"</formula>
    </cfRule>
  </conditionalFormatting>
  <conditionalFormatting sqref="K7:P8">
    <cfRule type="cellIs" dxfId="17" priority="40" operator="equal">
      <formula>"X"</formula>
    </cfRule>
  </conditionalFormatting>
  <conditionalFormatting sqref="K14:W14 N15:Q18 P19:Q19 Q20 W24:W28">
    <cfRule type="cellIs" dxfId="16" priority="37" operator="equal">
      <formula>"X"</formula>
    </cfRule>
  </conditionalFormatting>
  <conditionalFormatting sqref="K40:AC41 Q47:W53 W53:AC53 AC54 Q54:AC55">
    <cfRule type="cellIs" dxfId="15" priority="36" operator="equal">
      <formula>"X"</formula>
    </cfRule>
  </conditionalFormatting>
  <conditionalFormatting sqref="K14:AR72">
    <cfRule type="cellIs" dxfId="14" priority="20" operator="equal">
      <formula>"Z"</formula>
    </cfRule>
    <cfRule type="cellIs" dxfId="13" priority="21" operator="equal">
      <formula>"y"</formula>
    </cfRule>
    <cfRule type="cellIs" dxfId="12" priority="33" operator="equal">
      <formula>"X"</formula>
    </cfRule>
  </conditionalFormatting>
  <conditionalFormatting sqref="P9:Q9 S9:AR9">
    <cfRule type="cellIs" dxfId="11" priority="41" operator="equal">
      <formula>"X"</formula>
    </cfRule>
  </conditionalFormatting>
  <conditionalFormatting sqref="P33:AR33 O34 Z38:AD38">
    <cfRule type="cellIs" dxfId="10" priority="35" operator="equal">
      <formula>"X"</formula>
    </cfRule>
  </conditionalFormatting>
  <conditionalFormatting sqref="R9:R10">
    <cfRule type="cellIs" dxfId="9" priority="38" operator="equal">
      <formula>"X"</formula>
    </cfRule>
  </conditionalFormatting>
  <conditionalFormatting sqref="S40:S46">
    <cfRule type="cellIs" dxfId="8" priority="5" operator="equal">
      <formula>"X"</formula>
    </cfRule>
  </conditionalFormatting>
  <conditionalFormatting sqref="U24 R24:X27">
    <cfRule type="cellIs" dxfId="7" priority="31" operator="equal">
      <formula>"X"</formula>
    </cfRule>
  </conditionalFormatting>
  <conditionalFormatting sqref="U37">
    <cfRule type="cellIs" dxfId="6" priority="1" operator="equal">
      <formula>"X"</formula>
    </cfRule>
  </conditionalFormatting>
  <conditionalFormatting sqref="U48">
    <cfRule type="cellIs" dxfId="5" priority="2" operator="equal">
      <formula>"X"</formula>
    </cfRule>
  </conditionalFormatting>
  <conditionalFormatting sqref="W57:W58">
    <cfRule type="cellIs" dxfId="4" priority="16" operator="equal">
      <formula>"X"</formula>
    </cfRule>
  </conditionalFormatting>
  <conditionalFormatting sqref="Y25:Z26">
    <cfRule type="cellIs" dxfId="3" priority="12" operator="equal">
      <formula>"X"</formula>
    </cfRule>
  </conditionalFormatting>
  <conditionalFormatting sqref="Z27:AA27">
    <cfRule type="cellIs" dxfId="2" priority="10" operator="equal">
      <formula>"X"</formula>
    </cfRule>
  </conditionalFormatting>
  <conditionalFormatting sqref="AE55">
    <cfRule type="cellIs" dxfId="1" priority="29" operator="equal">
      <formula>"X"</formula>
    </cfRule>
  </conditionalFormatting>
  <conditionalFormatting sqref="AL30:AL32">
    <cfRule type="cellIs" dxfId="0" priority="27" operator="equal">
      <formula>"X"</formula>
    </cfRule>
  </conditionalFormatting>
  <pageMargins left="0.25" right="0.25" top="0.75" bottom="0.75" header="0.3" footer="0.3"/>
  <pageSetup paperSize="9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347A5B6B165408BC7AA46D2310810" ma:contentTypeVersion="5" ma:contentTypeDescription="Een nieuw document maken." ma:contentTypeScope="" ma:versionID="685fd08767ceefad82bf53cd5c076f04">
  <xsd:schema xmlns:xsd="http://www.w3.org/2001/XMLSchema" xmlns:xs="http://www.w3.org/2001/XMLSchema" xmlns:p="http://schemas.microsoft.com/office/2006/metadata/properties" xmlns:ns2="60582e77-59e5-49e1-a0c9-81ed098a5928" xmlns:ns3="091a1f85-f7fa-4c5e-8834-32ca3f3a75f6" targetNamespace="http://schemas.microsoft.com/office/2006/metadata/properties" ma:root="true" ma:fieldsID="64d39bdba5d0ad87bd761895773d0312" ns2:_="" ns3:_="">
    <xsd:import namespace="60582e77-59e5-49e1-a0c9-81ed098a5928"/>
    <xsd:import namespace="091a1f85-f7fa-4c5e-8834-32ca3f3a7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82e77-59e5-49e1-a0c9-81ed098a59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a1f85-f7fa-4c5e-8834-32ca3f3a7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AF41B8-E55B-486E-A6FC-F1BD5FE92F02}"/>
</file>

<file path=customXml/itemProps2.xml><?xml version="1.0" encoding="utf-8"?>
<ds:datastoreItem xmlns:ds="http://schemas.openxmlformats.org/officeDocument/2006/customXml" ds:itemID="{6C1B5BF4-03C5-46C7-B98F-FD4EFC271C2C}"/>
</file>

<file path=customXml/itemProps3.xml><?xml version="1.0" encoding="utf-8"?>
<ds:datastoreItem xmlns:ds="http://schemas.openxmlformats.org/officeDocument/2006/customXml" ds:itemID="{231C1199-6758-43FC-8278-4A9DB0B2401A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proces capman</vt:lpstr>
      <vt:lpstr>proces roosteren</vt:lpstr>
      <vt:lpstr>tijdlijn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Laity - van den Tillaart, Kristel</cp:lastModifiedBy>
  <cp:lastPrinted>2022-05-27T10:40:55Z</cp:lastPrinted>
  <dcterms:created xsi:type="dcterms:W3CDTF">2014-02-18T10:45:43Z</dcterms:created>
  <dcterms:modified xsi:type="dcterms:W3CDTF">2023-11-13T08:48:22Z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0x010100D96347A5B6B165408BC7AA46D2310810</vt:lpwstr>
  </property>
</Properties>
</file>